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DAY - Waco St Extension\"/>
    </mc:Choice>
  </mc:AlternateContent>
  <xr:revisionPtr revIDLastSave="0" documentId="13_ncr:1_{478CDDFA-E1E9-4307-9E97-116249525EAC}" xr6:coauthVersionLast="37" xr6:coauthVersionMax="37" xr10:uidLastSave="{00000000-0000-0000-0000-000000000000}"/>
  <bookViews>
    <workbookView xWindow="15492" yWindow="0" windowWidth="28800" windowHeight="14028"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<sst xmlns="http://schemas.openxmlformats.org/spreadsheetml/2006/main" count="292" uniqueCount="238">
  <si>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</si>
  <si>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</si>
  <si>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</si>
  <si>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</si>
  <si>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</si>
  <si>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</si>
  <si>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</si>
  <si>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</si>
  <si>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</si>
  <si>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</si>
  <si>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</si>
  <si>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</si>
  <si>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</si>
  <si>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</si>
  <si>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</si>
  <si>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</si>
  <si>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</si>
  <si>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</si>
  <si>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</si>
  <si>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</si>
  <si>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</si>
  <si>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</si>
  <si>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</si>
  <si>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</si>
  <si>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</si>
  <si>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</si>
  <si>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</si>
  <si>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</si>
  <si>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</si>
  <si>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</si>
  <si>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</si>
  <si>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</si>
  <si>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</si>
  <si>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</si>
  <si>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</si>
  <si>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</si>
  <si>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</si>
  <si>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</si>
  <si>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</si>
  <si>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</si>
  <si>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</si>
  <si>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</si>
  <si>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</si>
  <si>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</si>
  <si>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</si>
  <si>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</si>
  <si>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</si>
  <si>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</si>
  <si>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</si>
  <si>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</si>
  <si>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</si>
  <si>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</si>
  <si>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</si>
  <si>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</si>
  <si>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</si>
  <si>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</si>
  <si>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</si>
  <si>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</si>
  <si>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</si>
  <si>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</si>
  <si>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</si>
  <si>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</si>
  <si>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</si>
  <si>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</si>
  <si>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</si>
  <si>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</si>
  <si>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</si>
  <si>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</si>
  <si>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</si>
  <si>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</si>
  <si>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</si>
  <si>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</si>
  <si>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</si>
  <si>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</si>
  <si>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</si>
  <si>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</si>
  <si>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</si>
  <si>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</si>
  <si>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</si>
  <si>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</si>
  <si>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</si>
  <si>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</si>
  <si>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</si>
  <si>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</si>
  <si>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</si>
  <si>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</si>
  <si>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</si>
  <si>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</si>
  <si>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</si>
  <si>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</si>
  <si>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</si>
  <si>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</si>
  <si>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</si>
  <si>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</si>
  <si>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</si>
  <si>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</si>
  <si>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</si>
  <si>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</si>
  <si>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</si>
  <si>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</si>
  <si>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</si>
  <si>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</si>
  <si>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</si>
  <si>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</si>
  <si>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</si>
  <si>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</si>
  <si>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</si>
  <si>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</si>
  <si>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</si>
  <si>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</si>
  <si>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</si>
  <si>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</si>
  <si>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</si>
  <si>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</si>
  <si>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</si>
  <si>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</si>
  <si>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</si>
  <si>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</si>
  <si>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</si>
  <si>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</si>
  <si>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</si>
  <si>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</si>
  <si>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</si>
  <si>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</si>
  <si>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</si>
  <si>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</si>
  <si>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</si>
  <si>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</si>
  <si>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</si>
  <si>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</si>
  <si>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</si>
  <si>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</si>
  <si>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</si>
  <si>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</si>
  <si>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</si>
  <si>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</si>
  <si>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</si>
  <si>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</si>
  <si>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</si>
  <si>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</si>
  <si>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</si>
  <si>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</si>
  <si>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</si>
  <si>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</si>
  <si>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</si>
  <si>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</si>
  <si>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</si>
  <si>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</si>
  <si>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</si>
  <si>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</si>
  <si>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</si>
  <si>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</si>
  <si>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</si>
  <si>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</si>
  <si>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</si>
  <si>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</si>
  <si>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</si>
  <si>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</si>
  <si>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</si>
  <si>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</si>
  <si>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</si>
  <si>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</si>
  <si>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</si>
  <si>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</si>
  <si>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</si>
  <si>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</si>
  <si>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</si>
  <si>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</si>
  <si>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</si>
  <si>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</si>
  <si>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</si>
  <si>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</si>
  <si>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</si>
  <si>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</si>
  <si>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</si>
  <si>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</si>
  <si>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</si>
  <si>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</si>
  <si>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</si>
  <si>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</si>
  <si>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</si>
  <si>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</si>
  <si>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</si>
  <si>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</si>
  <si>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</si>
  <si>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</si>
  <si>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</si>
  <si>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</si>
  <si>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</si>
  <si>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</si>
  <si>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</si>
  <si>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</si>
  <si>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</si>
  <si>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</si>
  <si>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</si>
  <si>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</si>
  <si>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</si>
  <si>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</si>
  <si>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</si>
  <si>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</si>
  <si>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</si>
  <si>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</si>
  <si>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</si>
  <si>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</si>
  <si>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</si>
  <si>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</si>
  <si>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</si>
  <si>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</si>
  <si>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</si>
  <si>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</si>
  <si>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</si>
  <si>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</si>
  <si>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</si>
  <si>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</si>
  <si>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</si>
  <si>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</si>
  <si>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</si>
  <si>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</si>
  <si>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</si>
  <si>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</si>
  <si>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</si>
  <si>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</si>
  <si>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</si>
  <si>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</si>
  <si>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</si>
  <si>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</si>
  <si>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</si>
  <si>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</si>
  <si>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</si>
  <si>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</si>
  <si>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</si>
  <si>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</si>
  <si>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</si>
  <si>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Waco Street</t>
  </si>
  <si>
    <t>Waco Street Extension and Reconstruction</t>
  </si>
  <si>
    <t>FM1960</t>
  </si>
  <si>
    <t>Cleveland Street</t>
  </si>
  <si>
    <t>Year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</si>
</sst>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9" t="s">
        <v>10</v>
      </c>
      <c r="D3" s="9" t="s">
        <v>30</v>
      </c>
      <c r="E3" s="10" t="s">
        <v>20</v>
      </c>
      <c r="G3" s="16" t="s">
        <v>24</v>
      </c>
      <c r="H3" s="16"/>
      <c r="I3" s="16" t="s">
        <v>31</v>
      </c>
      <c r="J3" s="16" t="s">
        <v>55</v>
      </c>
    </row>
    <row r="4" spans="1:10" x14ac:dyDescent="0.3">
      <c r="A4" s="7" t="s">
        <v>15</v>
      </c>
      <c r="B4" s="8"/>
      <c r="D4" s="7" t="s">
        <v>52</v>
      </c>
      <c r="E4" s="50">
        <v>2015</v>
      </c>
      <c r="G4" s="14">
        <f>E4</f>
        <v>2015</v>
      </c>
      <c r="H4" s="14">
        <f>IF(G4&lt;2041,1,0)</f>
        <v>1</v>
      </c>
      <c r="I4" s="24">
        <f>IF($G4&lt;($G$4+$E$5),$E$17,0)*H4</f>
        <v>0</v>
      </c>
      <c r="J4" s="38">
        <f>I4*$B$18*$B$19/10^3</f>
        <v>0</v>
      </c>
    </row>
    <row r="5" spans="1:10" x14ac:dyDescent="0.3">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3">
      <c r="A6" s="7" t="s">
        <v>17</v>
      </c>
      <c r="B6" s="8">
        <v>1</v>
      </c>
      <c r="D6" s="149" t="s">
        <v>40</v>
      </c>
      <c r="E6" s="150"/>
      <c r="G6" s="14">
        <f t="shared" si="0"/>
        <v>2017</v>
      </c>
      <c r="H6" s="14">
        <f t="shared" si="1"/>
        <v>1</v>
      </c>
      <c r="I6" s="24">
        <f t="shared" si="2"/>
        <v>0</v>
      </c>
      <c r="J6" s="38">
        <f t="shared" si="3"/>
        <v>0</v>
      </c>
    </row>
    <row r="7" spans="1:10" x14ac:dyDescent="0.3">
      <c r="A7" s="7" t="s">
        <v>53</v>
      </c>
      <c r="B7" s="26"/>
      <c r="D7" s="7" t="s">
        <v>50</v>
      </c>
      <c r="E7" s="11"/>
      <c r="G7" s="15">
        <f t="shared" si="0"/>
        <v>2018</v>
      </c>
      <c r="H7" s="15">
        <f t="shared" si="1"/>
        <v>1</v>
      </c>
      <c r="I7" s="24">
        <f t="shared" si="2"/>
        <v>0</v>
      </c>
      <c r="J7" s="45">
        <f t="shared" si="3"/>
        <v>0</v>
      </c>
    </row>
    <row r="8" spans="1:10" x14ac:dyDescent="0.3">
      <c r="A8" s="25" t="s">
        <v>54</v>
      </c>
      <c r="B8" s="26"/>
      <c r="D8" s="7" t="s">
        <v>48</v>
      </c>
      <c r="E8" s="49">
        <v>1.1499999999999999</v>
      </c>
      <c r="G8" s="14">
        <f t="shared" si="0"/>
        <v>2019</v>
      </c>
      <c r="H8" s="14">
        <f t="shared" si="1"/>
        <v>1</v>
      </c>
      <c r="I8" s="24">
        <f t="shared" si="2"/>
        <v>0</v>
      </c>
      <c r="J8" s="38">
        <f t="shared" si="3"/>
        <v>0</v>
      </c>
    </row>
    <row r="9" spans="1:10" x14ac:dyDescent="0.3">
      <c r="G9" s="15">
        <f t="shared" si="0"/>
        <v>2020</v>
      </c>
      <c r="H9" s="15">
        <f t="shared" si="1"/>
        <v>1</v>
      </c>
      <c r="I9" s="24">
        <f t="shared" si="2"/>
        <v>0</v>
      </c>
      <c r="J9" s="45">
        <f t="shared" si="3"/>
        <v>0</v>
      </c>
    </row>
    <row r="10" spans="1:10" x14ac:dyDescent="0.3">
      <c r="A10" s="13" t="s">
        <v>29</v>
      </c>
      <c r="G10" s="14">
        <f t="shared" si="0"/>
        <v>2021</v>
      </c>
      <c r="H10" s="14">
        <f t="shared" si="1"/>
        <v>1</v>
      </c>
      <c r="I10" s="24">
        <f t="shared" si="2"/>
        <v>0</v>
      </c>
      <c r="J10" s="38">
        <f t="shared" si="3"/>
        <v>0</v>
      </c>
    </row>
    <row r="11" spans="1:10" x14ac:dyDescent="0.3">
      <c r="A11" s="12" t="s">
        <v>51</v>
      </c>
      <c r="B11" s="47">
        <f>NPV($B$17,J4:J29)/(1+$B$17)^(E4-B16+1)</f>
        <v>0</v>
      </c>
      <c r="G11" s="15">
        <f t="shared" si="0"/>
        <v>2022</v>
      </c>
      <c r="H11" s="15">
        <f t="shared" si="1"/>
        <v>1</v>
      </c>
      <c r="I11" s="24">
        <f t="shared" si="2"/>
        <v>0</v>
      </c>
      <c r="J11" s="45">
        <f t="shared" si="3"/>
        <v>0</v>
      </c>
    </row>
    <row r="12" spans="1:10" x14ac:dyDescent="0.3">
      <c r="A12" s="12" t="s">
        <v>28</v>
      </c>
      <c r="B12" s="44" t="e">
        <f>B11/B7</f>
        <v>#DIV/0!</v>
      </c>
      <c r="G12" s="14">
        <f t="shared" si="0"/>
        <v>2023</v>
      </c>
      <c r="H12" s="14">
        <f t="shared" si="1"/>
        <v>1</v>
      </c>
      <c r="I12" s="24">
        <f t="shared" si="2"/>
        <v>0</v>
      </c>
      <c r="J12" s="38">
        <f t="shared" si="3"/>
        <v>0</v>
      </c>
    </row>
    <row r="13" spans="1:10" x14ac:dyDescent="0.3">
      <c r="G13" s="15">
        <f t="shared" si="0"/>
        <v>2024</v>
      </c>
      <c r="H13" s="15">
        <f t="shared" si="1"/>
        <v>1</v>
      </c>
      <c r="I13" s="24">
        <f t="shared" si="2"/>
        <v>0</v>
      </c>
      <c r="J13" s="45">
        <f t="shared" si="3"/>
        <v>0</v>
      </c>
    </row>
    <row r="14" spans="1:10" x14ac:dyDescent="0.3">
      <c r="G14" s="14">
        <f>G13+1</f>
        <v>2025</v>
      </c>
      <c r="H14" s="14">
        <f t="shared" si="1"/>
        <v>1</v>
      </c>
      <c r="I14" s="24">
        <f t="shared" si="2"/>
        <v>0</v>
      </c>
      <c r="J14" s="38">
        <f t="shared" si="3"/>
        <v>0</v>
      </c>
    </row>
    <row r="15" spans="1:10" x14ac:dyDescent="0.3">
      <c r="A15" s="17" t="s">
        <v>11</v>
      </c>
      <c r="G15" s="15">
        <f t="shared" si="0"/>
        <v>2026</v>
      </c>
      <c r="H15" s="15">
        <f t="shared" si="1"/>
        <v>1</v>
      </c>
      <c r="I15" s="24">
        <f t="shared" si="2"/>
        <v>0</v>
      </c>
      <c r="J15" s="45">
        <f t="shared" si="3"/>
        <v>0</v>
      </c>
    </row>
    <row r="16" spans="1:10" x14ac:dyDescent="0.3">
      <c r="A16" s="18" t="s">
        <v>12</v>
      </c>
      <c r="B16" s="30">
        <f>'Assumed Values'!C5</f>
        <v>2018</v>
      </c>
      <c r="D16" s="17" t="s">
        <v>26</v>
      </c>
      <c r="E16" s="27" t="s">
        <v>20</v>
      </c>
      <c r="G16" s="14">
        <f t="shared" si="0"/>
        <v>2027</v>
      </c>
      <c r="H16" s="14">
        <f t="shared" si="1"/>
        <v>1</v>
      </c>
      <c r="I16" s="24">
        <f t="shared" si="2"/>
        <v>0</v>
      </c>
      <c r="J16" s="38">
        <f t="shared" si="3"/>
        <v>0</v>
      </c>
    </row>
    <row r="17" spans="1:10" x14ac:dyDescent="0.3">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3">
      <c r="A18" s="18" t="s">
        <v>14</v>
      </c>
      <c r="B18" s="18">
        <f>IF(B6=2,2.1, 1.1)</f>
        <v>1.1000000000000001</v>
      </c>
      <c r="G18" s="14">
        <f t="shared" si="0"/>
        <v>2029</v>
      </c>
      <c r="H18" s="14">
        <f t="shared" si="1"/>
        <v>1</v>
      </c>
      <c r="I18" s="24">
        <f t="shared" si="2"/>
        <v>0</v>
      </c>
      <c r="J18" s="38">
        <f t="shared" si="3"/>
        <v>0</v>
      </c>
    </row>
    <row r="19" spans="1:10" x14ac:dyDescent="0.3">
      <c r="A19" s="18" t="s">
        <v>18</v>
      </c>
      <c r="B19" s="20">
        <f>'Assumed Values'!C9</f>
        <v>17.728589999999997</v>
      </c>
      <c r="G19" s="15">
        <f t="shared" si="0"/>
        <v>2030</v>
      </c>
      <c r="H19" s="15">
        <f t="shared" si="1"/>
        <v>1</v>
      </c>
      <c r="I19" s="24">
        <f t="shared" si="2"/>
        <v>0</v>
      </c>
      <c r="J19" s="45">
        <f t="shared" si="3"/>
        <v>0</v>
      </c>
    </row>
    <row r="20" spans="1:10" x14ac:dyDescent="0.3">
      <c r="A20" s="18" t="s">
        <v>27</v>
      </c>
      <c r="B20" s="18">
        <v>260</v>
      </c>
      <c r="G20" s="14">
        <f t="shared" si="0"/>
        <v>2031</v>
      </c>
      <c r="H20" s="14">
        <f t="shared" si="1"/>
        <v>1</v>
      </c>
      <c r="I20" s="24">
        <f t="shared" si="2"/>
        <v>0</v>
      </c>
      <c r="J20" s="38">
        <f t="shared" si="3"/>
        <v>0</v>
      </c>
    </row>
    <row r="21" spans="1:10" x14ac:dyDescent="0.3">
      <c r="G21" s="15">
        <f t="shared" si="0"/>
        <v>2032</v>
      </c>
      <c r="H21" s="15">
        <f t="shared" si="1"/>
        <v>1</v>
      </c>
      <c r="I21" s="24">
        <f t="shared" si="2"/>
        <v>0</v>
      </c>
      <c r="J21" s="45">
        <f t="shared" si="3"/>
        <v>0</v>
      </c>
    </row>
    <row r="22" spans="1:10" x14ac:dyDescent="0.3">
      <c r="G22" s="14">
        <f t="shared" si="0"/>
        <v>2033</v>
      </c>
      <c r="H22" s="14">
        <f t="shared" si="1"/>
        <v>1</v>
      </c>
      <c r="I22" s="24">
        <f t="shared" si="2"/>
        <v>0</v>
      </c>
      <c r="J22" s="38">
        <f t="shared" si="3"/>
        <v>0</v>
      </c>
    </row>
    <row r="23" spans="1:10" x14ac:dyDescent="0.3">
      <c r="G23" s="15">
        <f t="shared" si="0"/>
        <v>2034</v>
      </c>
      <c r="H23" s="15">
        <f t="shared" si="1"/>
        <v>1</v>
      </c>
      <c r="I23" s="24">
        <f t="shared" si="2"/>
        <v>0</v>
      </c>
      <c r="J23" s="45">
        <f t="shared" si="3"/>
        <v>0</v>
      </c>
    </row>
    <row r="24" spans="1:10" x14ac:dyDescent="0.3">
      <c r="G24" s="14">
        <f t="shared" si="0"/>
        <v>2035</v>
      </c>
      <c r="H24" s="14">
        <f t="shared" si="1"/>
        <v>1</v>
      </c>
      <c r="I24" s="24">
        <f t="shared" si="2"/>
        <v>0</v>
      </c>
      <c r="J24" s="38">
        <f t="shared" si="3"/>
        <v>0</v>
      </c>
    </row>
    <row r="25" spans="1:10" x14ac:dyDescent="0.3">
      <c r="G25" s="15">
        <f t="shared" si="0"/>
        <v>2036</v>
      </c>
      <c r="H25" s="15">
        <f t="shared" si="1"/>
        <v>1</v>
      </c>
      <c r="I25" s="24">
        <f t="shared" si="2"/>
        <v>0</v>
      </c>
      <c r="J25" s="45">
        <f t="shared" ref="J25:J29" si="4">I25*$B$18*$B$19/10^3</f>
        <v>0</v>
      </c>
    </row>
    <row r="26" spans="1:10" x14ac:dyDescent="0.3">
      <c r="G26" s="14">
        <f t="shared" si="0"/>
        <v>2037</v>
      </c>
      <c r="H26" s="14">
        <f t="shared" si="1"/>
        <v>1</v>
      </c>
      <c r="I26" s="24">
        <f t="shared" si="2"/>
        <v>0</v>
      </c>
      <c r="J26" s="38">
        <f t="shared" si="4"/>
        <v>0</v>
      </c>
    </row>
    <row r="27" spans="1:10" x14ac:dyDescent="0.3">
      <c r="G27" s="15">
        <f t="shared" si="0"/>
        <v>2038</v>
      </c>
      <c r="H27" s="15">
        <f t="shared" si="1"/>
        <v>1</v>
      </c>
      <c r="I27" s="24">
        <f t="shared" si="2"/>
        <v>0</v>
      </c>
      <c r="J27" s="45">
        <f t="shared" si="4"/>
        <v>0</v>
      </c>
    </row>
    <row r="28" spans="1:10" x14ac:dyDescent="0.3">
      <c r="G28" s="14">
        <f t="shared" si="0"/>
        <v>2039</v>
      </c>
      <c r="H28" s="14">
        <f t="shared" si="1"/>
        <v>1</v>
      </c>
      <c r="I28" s="24">
        <f t="shared" si="2"/>
        <v>0</v>
      </c>
      <c r="J28" s="38">
        <f t="shared" si="4"/>
        <v>0</v>
      </c>
    </row>
    <row r="29" spans="1:10" x14ac:dyDescent="0.3">
      <c r="A29" s="29"/>
      <c r="G29" s="15">
        <f t="shared" si="0"/>
        <v>2040</v>
      </c>
      <c r="H29" s="15">
        <f t="shared" si="1"/>
        <v>1</v>
      </c>
      <c r="I29" s="24">
        <f t="shared" si="2"/>
        <v>0</v>
      </c>
      <c r="J29" s="45">
        <f t="shared" si="4"/>
        <v>0</v>
      </c>
    </row>
    <row r="51" spans="1:1" x14ac:dyDescent="0.3">
      <c r="A51" t="s">
        <v>21</v>
      </c>
    </row>
    <row r="52" spans="1:1" x14ac:dyDescent="0.3">
      <c r="A52" s="6" t="s">
        <v>23</v>
      </c>
    </row>
    <row r="53" spans="1:1" x14ac:dyDescent="0.3">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9" t="s">
        <v>10</v>
      </c>
      <c r="D3" s="9" t="s">
        <v>38</v>
      </c>
      <c r="E3" s="10" t="s">
        <v>20</v>
      </c>
      <c r="G3" s="16" t="s">
        <v>24</v>
      </c>
      <c r="H3" s="16" t="s">
        <v>47</v>
      </c>
      <c r="I3" s="16" t="s">
        <v>58</v>
      </c>
      <c r="J3" s="16" t="s">
        <v>46</v>
      </c>
      <c r="K3" s="16" t="s">
        <v>59</v>
      </c>
    </row>
    <row r="4" spans="1:11" x14ac:dyDescent="0.3">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3">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3">
      <c r="A6" s="7" t="s">
        <v>43</v>
      </c>
      <c r="B6" s="8">
        <v>2</v>
      </c>
      <c r="D6" s="149" t="s">
        <v>40</v>
      </c>
      <c r="E6" s="150"/>
      <c r="G6" s="14">
        <f t="shared" si="2"/>
        <v>2017</v>
      </c>
      <c r="H6" s="41" t="e">
        <f t="shared" si="0"/>
        <v>#REF!</v>
      </c>
      <c r="I6" s="40" t="e">
        <f t="shared" si="3"/>
        <v>#REF!</v>
      </c>
      <c r="J6" s="41" t="e">
        <f t="shared" si="1"/>
        <v>#REF!</v>
      </c>
      <c r="K6" s="40" t="e">
        <f t="shared" si="4"/>
        <v>#REF!</v>
      </c>
    </row>
    <row r="7" spans="1:11" x14ac:dyDescent="0.3">
      <c r="A7" s="7" t="s">
        <v>53</v>
      </c>
      <c r="B7" s="26"/>
      <c r="D7" s="7" t="s">
        <v>39</v>
      </c>
      <c r="E7" s="11"/>
      <c r="G7" s="15">
        <f t="shared" si="2"/>
        <v>2018</v>
      </c>
      <c r="H7" s="41" t="e">
        <f t="shared" si="0"/>
        <v>#REF!</v>
      </c>
      <c r="I7" s="42" t="e">
        <f t="shared" si="3"/>
        <v>#REF!</v>
      </c>
      <c r="J7" s="41" t="e">
        <f t="shared" si="1"/>
        <v>#REF!</v>
      </c>
      <c r="K7" s="42" t="e">
        <f t="shared" si="4"/>
        <v>#REF!</v>
      </c>
    </row>
    <row r="8" spans="1:11" x14ac:dyDescent="0.3">
      <c r="A8" s="25" t="s">
        <v>54</v>
      </c>
      <c r="B8" s="26"/>
      <c r="D8" s="149" t="s">
        <v>41</v>
      </c>
      <c r="E8" s="150"/>
      <c r="G8" s="14">
        <f t="shared" si="2"/>
        <v>2019</v>
      </c>
      <c r="H8" s="41" t="e">
        <f t="shared" si="0"/>
        <v>#REF!</v>
      </c>
      <c r="I8" s="40" t="e">
        <f t="shared" si="3"/>
        <v>#REF!</v>
      </c>
      <c r="J8" s="41" t="e">
        <f t="shared" si="1"/>
        <v>#REF!</v>
      </c>
      <c r="K8" s="40" t="e">
        <f t="shared" si="4"/>
        <v>#REF!</v>
      </c>
    </row>
    <row r="9" spans="1:11" x14ac:dyDescent="0.3">
      <c r="D9" s="7" t="s">
        <v>44</v>
      </c>
      <c r="E9" s="11"/>
      <c r="G9" s="15">
        <f t="shared" si="2"/>
        <v>2020</v>
      </c>
      <c r="H9" s="41" t="e">
        <f t="shared" si="0"/>
        <v>#REF!</v>
      </c>
      <c r="I9" s="42" t="e">
        <f t="shared" si="3"/>
        <v>#REF!</v>
      </c>
      <c r="J9" s="41" t="e">
        <f t="shared" si="1"/>
        <v>#REF!</v>
      </c>
      <c r="K9" s="42" t="e">
        <f t="shared" si="4"/>
        <v>#REF!</v>
      </c>
    </row>
    <row r="10" spans="1:11" x14ac:dyDescent="0.3">
      <c r="A10" s="13" t="s">
        <v>29</v>
      </c>
      <c r="D10" s="7" t="s">
        <v>45</v>
      </c>
      <c r="E10" s="11"/>
      <c r="G10" s="14">
        <f t="shared" si="2"/>
        <v>2021</v>
      </c>
      <c r="H10" s="41" t="e">
        <f t="shared" si="0"/>
        <v>#REF!</v>
      </c>
      <c r="I10" s="40" t="e">
        <f t="shared" si="3"/>
        <v>#REF!</v>
      </c>
      <c r="J10" s="41" t="e">
        <f t="shared" si="1"/>
        <v>#REF!</v>
      </c>
      <c r="K10" s="40" t="e">
        <f t="shared" si="4"/>
        <v>#REF!</v>
      </c>
    </row>
    <row r="11" spans="1:11" x14ac:dyDescent="0.3">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3">
      <c r="A12" s="12" t="s">
        <v>28</v>
      </c>
      <c r="B12" s="44" t="e">
        <f>B11/B7</f>
        <v>#REF!</v>
      </c>
      <c r="G12" s="14">
        <f t="shared" si="2"/>
        <v>2023</v>
      </c>
      <c r="H12" s="41" t="e">
        <f t="shared" si="0"/>
        <v>#REF!</v>
      </c>
      <c r="I12" s="40" t="e">
        <f t="shared" si="3"/>
        <v>#REF!</v>
      </c>
      <c r="J12" s="41" t="e">
        <f t="shared" si="1"/>
        <v>#REF!</v>
      </c>
      <c r="K12" s="40" t="e">
        <f t="shared" si="4"/>
        <v>#REF!</v>
      </c>
    </row>
    <row r="13" spans="1:11" x14ac:dyDescent="0.3">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3">
      <c r="G14" s="14">
        <f>G13+1</f>
        <v>2025</v>
      </c>
      <c r="H14" s="41">
        <f t="shared" si="0"/>
        <v>0</v>
      </c>
      <c r="I14" s="40" t="e">
        <f t="shared" si="3"/>
        <v>#REF!</v>
      </c>
      <c r="J14" s="41">
        <f t="shared" si="1"/>
        <v>0</v>
      </c>
      <c r="K14" s="40" t="e">
        <f t="shared" si="4"/>
        <v>#REF!</v>
      </c>
    </row>
    <row r="15" spans="1:11" x14ac:dyDescent="0.3">
      <c r="A15" s="17" t="s">
        <v>11</v>
      </c>
      <c r="G15" s="15">
        <f t="shared" si="2"/>
        <v>2026</v>
      </c>
      <c r="H15" s="41">
        <f t="shared" si="0"/>
        <v>0</v>
      </c>
      <c r="I15" s="42" t="e">
        <f t="shared" si="3"/>
        <v>#REF!</v>
      </c>
      <c r="J15" s="41">
        <f t="shared" si="1"/>
        <v>0</v>
      </c>
      <c r="K15" s="42" t="e">
        <f t="shared" si="4"/>
        <v>#REF!</v>
      </c>
    </row>
    <row r="16" spans="1:11" x14ac:dyDescent="0.3">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3">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3">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3">
      <c r="A19" s="18" t="s">
        <v>37</v>
      </c>
      <c r="B19" s="48" t="e">
        <f>IF($B$6=2,'Assumed Values'!#REF!,0)</f>
        <v>#REF!</v>
      </c>
      <c r="G19" s="15">
        <f t="shared" si="2"/>
        <v>2030</v>
      </c>
      <c r="H19" s="41">
        <f t="shared" si="0"/>
        <v>0</v>
      </c>
      <c r="I19" s="42" t="e">
        <f t="shared" si="3"/>
        <v>#REF!</v>
      </c>
      <c r="J19" s="41">
        <f t="shared" si="1"/>
        <v>0</v>
      </c>
      <c r="K19" s="42" t="e">
        <f t="shared" si="4"/>
        <v>#REF!</v>
      </c>
    </row>
    <row r="20" spans="1:11" x14ac:dyDescent="0.3">
      <c r="A20" s="18" t="s">
        <v>62</v>
      </c>
      <c r="B20" s="39" t="e">
        <f>'Assumed Values'!#REF!</f>
        <v>#REF!</v>
      </c>
      <c r="G20" s="14">
        <f t="shared" si="2"/>
        <v>2031</v>
      </c>
      <c r="H20" s="41">
        <f t="shared" si="0"/>
        <v>0</v>
      </c>
      <c r="I20" s="40" t="e">
        <f t="shared" si="3"/>
        <v>#REF!</v>
      </c>
      <c r="J20" s="41">
        <f t="shared" si="1"/>
        <v>0</v>
      </c>
      <c r="K20" s="40" t="e">
        <f t="shared" si="4"/>
        <v>#REF!</v>
      </c>
    </row>
    <row r="21" spans="1:11" x14ac:dyDescent="0.3">
      <c r="A21" s="18" t="s">
        <v>63</v>
      </c>
      <c r="B21" s="39" t="e">
        <f>'Assumed Values'!#REF!</f>
        <v>#REF!</v>
      </c>
      <c r="G21" s="15">
        <f t="shared" si="2"/>
        <v>2032</v>
      </c>
      <c r="H21" s="41">
        <f t="shared" si="0"/>
        <v>0</v>
      </c>
      <c r="I21" s="42" t="e">
        <f t="shared" si="3"/>
        <v>#REF!</v>
      </c>
      <c r="J21" s="41">
        <f t="shared" si="1"/>
        <v>0</v>
      </c>
      <c r="K21" s="42" t="e">
        <f t="shared" si="4"/>
        <v>#REF!</v>
      </c>
    </row>
    <row r="22" spans="1:11" x14ac:dyDescent="0.3">
      <c r="A22" s="18" t="s">
        <v>27</v>
      </c>
      <c r="B22" s="18">
        <v>260</v>
      </c>
      <c r="G22" s="14">
        <f t="shared" si="2"/>
        <v>2033</v>
      </c>
      <c r="H22" s="41">
        <f t="shared" si="0"/>
        <v>0</v>
      </c>
      <c r="I22" s="40" t="e">
        <f t="shared" si="3"/>
        <v>#REF!</v>
      </c>
      <c r="J22" s="41">
        <f t="shared" si="1"/>
        <v>0</v>
      </c>
      <c r="K22" s="40" t="e">
        <f t="shared" si="4"/>
        <v>#REF!</v>
      </c>
    </row>
    <row r="23" spans="1:11" x14ac:dyDescent="0.3">
      <c r="G23" s="15">
        <f t="shared" si="2"/>
        <v>2034</v>
      </c>
      <c r="H23" s="41">
        <f t="shared" si="0"/>
        <v>0</v>
      </c>
      <c r="I23" s="42" t="e">
        <f t="shared" si="3"/>
        <v>#REF!</v>
      </c>
      <c r="J23" s="41">
        <f t="shared" si="1"/>
        <v>0</v>
      </c>
      <c r="K23" s="42" t="e">
        <f t="shared" si="4"/>
        <v>#REF!</v>
      </c>
    </row>
    <row r="24" spans="1:11" x14ac:dyDescent="0.3">
      <c r="G24" s="14">
        <f t="shared" si="2"/>
        <v>2035</v>
      </c>
      <c r="H24" s="41">
        <f t="shared" si="0"/>
        <v>0</v>
      </c>
      <c r="I24" s="40" t="e">
        <f t="shared" si="3"/>
        <v>#REF!</v>
      </c>
      <c r="J24" s="41">
        <f t="shared" si="1"/>
        <v>0</v>
      </c>
      <c r="K24" s="40" t="e">
        <f t="shared" si="4"/>
        <v>#REF!</v>
      </c>
    </row>
    <row r="25" spans="1:11" x14ac:dyDescent="0.3">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3">
      <c r="G26" s="14">
        <f t="shared" si="2"/>
        <v>2037</v>
      </c>
      <c r="H26" s="41">
        <f t="shared" si="5"/>
        <v>0</v>
      </c>
      <c r="I26" s="40" t="e">
        <f t="shared" si="6"/>
        <v>#REF!</v>
      </c>
      <c r="J26" s="41">
        <f t="shared" si="7"/>
        <v>0</v>
      </c>
      <c r="K26" s="40" t="e">
        <f t="shared" si="8"/>
        <v>#REF!</v>
      </c>
    </row>
    <row r="27" spans="1:11" x14ac:dyDescent="0.3">
      <c r="G27" s="15">
        <f t="shared" si="2"/>
        <v>2038</v>
      </c>
      <c r="H27" s="41">
        <f t="shared" si="5"/>
        <v>0</v>
      </c>
      <c r="I27" s="42" t="e">
        <f t="shared" si="6"/>
        <v>#REF!</v>
      </c>
      <c r="J27" s="41">
        <f t="shared" si="7"/>
        <v>0</v>
      </c>
      <c r="K27" s="42" t="e">
        <f t="shared" si="8"/>
        <v>#REF!</v>
      </c>
    </row>
    <row r="28" spans="1:11" x14ac:dyDescent="0.3">
      <c r="G28" s="14">
        <f t="shared" si="2"/>
        <v>2039</v>
      </c>
      <c r="H28" s="41">
        <f t="shared" si="5"/>
        <v>0</v>
      </c>
      <c r="I28" s="40" t="e">
        <f t="shared" si="6"/>
        <v>#REF!</v>
      </c>
      <c r="J28" s="41">
        <f t="shared" si="7"/>
        <v>0</v>
      </c>
      <c r="K28" s="40" t="e">
        <f t="shared" si="8"/>
        <v>#REF!</v>
      </c>
    </row>
    <row r="29" spans="1:11" x14ac:dyDescent="0.3">
      <c r="G29" s="15">
        <f t="shared" si="2"/>
        <v>2040</v>
      </c>
      <c r="H29" s="41">
        <f>IF($G29&lt;($G$4+$E$5),$E$17,0)</f>
        <v>0</v>
      </c>
      <c r="I29" s="42" t="e">
        <f t="shared" si="6"/>
        <v>#REF!</v>
      </c>
      <c r="J29" s="41">
        <f>IF($G29&lt;($G$4+$E$5),$E$18,0)</f>
        <v>0</v>
      </c>
      <c r="K29" s="42" t="e">
        <f t="shared" si="8"/>
        <v>#REF!</v>
      </c>
    </row>
    <row r="31" spans="1:11" x14ac:dyDescent="0.3">
      <c r="A31" s="29"/>
    </row>
    <row r="53" spans="1:1" x14ac:dyDescent="0.3">
      <c r="A53" t="s">
        <v>21</v>
      </c>
    </row>
    <row r="54" spans="1:1" x14ac:dyDescent="0.3">
      <c r="A54" s="6" t="s">
        <v>23</v>
      </c>
    </row>
    <row r="55" spans="1:1" x14ac:dyDescent="0.3">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31" zoomScale="115" zoomScaleNormal="115" workbookViewId="0">
      <selection activeCell="C39" sqref="C39"/>
    </sheetView>
  </sheetViews>
  <sheetFormatPr defaultColWidth="9.109375" defaultRowHeight="14.4" x14ac:dyDescent="0.3"/>
  <cols>
    <col min="1" max="1" width="45.109375" style="103" bestFit="1" customWidth="1"/>
    <col min="2" max="2" width="16.44140625" style="103" customWidth="1"/>
    <col min="3" max="3" width="5.33203125" style="103" customWidth="1"/>
    <col min="4" max="4" width="5.109375" style="103" customWidth="1"/>
    <col min="5" max="5" width="36" style="103" customWidth="1"/>
    <col min="6" max="6" width="15.33203125" style="103" bestFit="1" customWidth="1"/>
    <col min="7" max="7" width="15.44140625" style="103" customWidth="1"/>
    <col min="8" max="8" width="9.109375" style="103"/>
    <col min="9" max="9" width="15.109375" style="103" customWidth="1"/>
    <col min="10" max="16384" width="9.109375" style="103"/>
  </cols>
  <sheetData>
    <row r="3" spans="1:7" ht="18" x14ac:dyDescent="0.35">
      <c r="A3" s="116" t="s">
        <v>77</v>
      </c>
      <c r="B3" s="112"/>
      <c r="C3" s="112"/>
      <c r="D3" s="112"/>
      <c r="E3" s="112"/>
      <c r="F3" s="117"/>
    </row>
    <row r="4" spans="1:7" x14ac:dyDescent="0.3">
      <c r="F4" s="118"/>
      <c r="G4" s="118"/>
    </row>
    <row r="5" spans="1:7" x14ac:dyDescent="0.3">
      <c r="A5" s="119" t="s">
        <v>96</v>
      </c>
    </row>
    <row r="6" spans="1:7" ht="43.2" x14ac:dyDescent="0.3">
      <c r="A6" s="8" t="s">
        <v>97</v>
      </c>
      <c r="B6" s="137" t="s">
        <v>234</v>
      </c>
      <c r="D6" s="8"/>
      <c r="E6" s="103" t="s">
        <v>187</v>
      </c>
    </row>
    <row r="7" spans="1:7" x14ac:dyDescent="0.3">
      <c r="A7" s="8" t="s">
        <v>98</v>
      </c>
      <c r="B7" s="138" t="s">
        <v>201</v>
      </c>
      <c r="D7" s="104"/>
      <c r="E7" s="103" t="s">
        <v>196</v>
      </c>
    </row>
    <row r="8" spans="1:7" x14ac:dyDescent="0.3">
      <c r="A8" s="8" t="s">
        <v>99</v>
      </c>
      <c r="B8" s="138" t="s">
        <v>206</v>
      </c>
      <c r="D8" s="105"/>
      <c r="E8" s="103" t="s">
        <v>216</v>
      </c>
    </row>
    <row r="9" spans="1:7" x14ac:dyDescent="0.3">
      <c r="A9" s="8" t="s">
        <v>100</v>
      </c>
      <c r="B9" s="138" t="s">
        <v>233</v>
      </c>
      <c r="D9" s="106"/>
      <c r="E9" s="103" t="s">
        <v>188</v>
      </c>
    </row>
    <row r="10" spans="1:7" x14ac:dyDescent="0.3">
      <c r="A10" s="8" t="s">
        <v>101</v>
      </c>
      <c r="B10" s="138" t="s">
        <v>235</v>
      </c>
    </row>
    <row r="11" spans="1:7" x14ac:dyDescent="0.3">
      <c r="A11" s="8" t="s">
        <v>102</v>
      </c>
      <c r="B11" s="138" t="s">
        <v>236</v>
      </c>
    </row>
    <row r="12" spans="1:7" x14ac:dyDescent="0.3">
      <c r="A12" s="8" t="s">
        <v>103</v>
      </c>
      <c r="B12" s="138">
        <v>1.3</v>
      </c>
    </row>
    <row r="13" spans="1:7" x14ac:dyDescent="0.3">
      <c r="A13" s="8" t="s">
        <v>68</v>
      </c>
      <c r="B13" s="138">
        <v>189</v>
      </c>
      <c r="F13" s="120"/>
    </row>
    <row r="14" spans="1:7" x14ac:dyDescent="0.3">
      <c r="A14" s="8" t="s">
        <v>69</v>
      </c>
      <c r="B14" s="138"/>
    </row>
    <row r="17" spans="1:7" x14ac:dyDescent="0.3">
      <c r="A17" s="119" t="s">
        <v>120</v>
      </c>
      <c r="E17" s="151" t="s">
        <v>231</v>
      </c>
      <c r="F17" s="152"/>
    </row>
    <row r="18" spans="1:7" x14ac:dyDescent="0.3">
      <c r="A18" s="8" t="s">
        <v>79</v>
      </c>
      <c r="B18" s="139">
        <v>2024</v>
      </c>
      <c r="E18" s="105" t="s">
        <v>232</v>
      </c>
      <c r="F18" s="145">
        <f>$B$12/$B$32</f>
        <v>3.0588235294117649E-2</v>
      </c>
    </row>
    <row r="19" spans="1:7" ht="28.8" x14ac:dyDescent="0.3">
      <c r="A19" s="8" t="s">
        <v>121</v>
      </c>
      <c r="B19" s="140" t="s">
        <v>128</v>
      </c>
      <c r="E19" s="107" t="s">
        <v>212</v>
      </c>
      <c r="F19" s="146">
        <f>$B$12/$B$33</f>
        <v>5.0980392156862744E-2</v>
      </c>
    </row>
    <row r="20" spans="1:7" ht="28.8" x14ac:dyDescent="0.3">
      <c r="A20" s="135" t="s">
        <v>208</v>
      </c>
      <c r="B20" s="136">
        <f>VLOOKUP(B19,'Delay Reduction Factors'!B4:C80,2, FALSE)</f>
        <v>0.4</v>
      </c>
      <c r="E20" s="107" t="s">
        <v>209</v>
      </c>
      <c r="F20" s="145">
        <f>$F$19-$F$18</f>
        <v>2.0392156862745096E-2</v>
      </c>
    </row>
    <row r="21" spans="1:7" x14ac:dyDescent="0.3">
      <c r="A21" s="8" t="s">
        <v>104</v>
      </c>
      <c r="B21" s="79">
        <v>50</v>
      </c>
      <c r="D21" s="121"/>
      <c r="E21" s="105" t="s">
        <v>210</v>
      </c>
      <c r="F21" s="145">
        <f>$F$20*$B$20</f>
        <v>8.1568627450980379E-3</v>
      </c>
      <c r="G21" s="122"/>
    </row>
    <row r="22" spans="1:7" s="113" customFormat="1" x14ac:dyDescent="0.3">
      <c r="D22" s="121"/>
      <c r="E22" s="105" t="s">
        <v>211</v>
      </c>
      <c r="F22" s="145">
        <f>$F$20-$F$21</f>
        <v>1.2235294117647058E-2</v>
      </c>
      <c r="G22" s="122"/>
    </row>
    <row r="23" spans="1:7" x14ac:dyDescent="0.3">
      <c r="E23" s="105" t="s">
        <v>213</v>
      </c>
      <c r="F23" s="145">
        <f>$F$18+$F$22</f>
        <v>4.2823529411764705E-2</v>
      </c>
    </row>
    <row r="24" spans="1:7" x14ac:dyDescent="0.3">
      <c r="A24" s="119" t="s">
        <v>94</v>
      </c>
      <c r="B24" s="123"/>
      <c r="D24" s="121"/>
      <c r="G24" s="124"/>
    </row>
    <row r="25" spans="1:7" x14ac:dyDescent="0.3">
      <c r="A25" s="8" t="s">
        <v>218</v>
      </c>
      <c r="B25" s="141">
        <v>16621</v>
      </c>
      <c r="D25" s="121"/>
      <c r="G25" s="124"/>
    </row>
    <row r="28" spans="1:7" x14ac:dyDescent="0.3">
      <c r="A28" s="105" t="s">
        <v>227</v>
      </c>
      <c r="B28" s="134">
        <f>IF(FacilityType='Delay Reduction Factors'!N5,'Inputs &amp; Outputs'!B25*45%, B25*43%)</f>
        <v>7147.03</v>
      </c>
      <c r="D28" s="121"/>
      <c r="E28" s="125" t="s">
        <v>95</v>
      </c>
      <c r="F28" s="126" t="s">
        <v>20</v>
      </c>
      <c r="G28" s="127" t="s">
        <v>19</v>
      </c>
    </row>
    <row r="29" spans="1:7" x14ac:dyDescent="0.3">
      <c r="A29" s="105" t="s">
        <v>228</v>
      </c>
      <c r="B29" s="115">
        <f>VLOOKUP(Year_Open_to_Traffic?,Calculations!H4:I36,2)</f>
        <v>10767.752457266839</v>
      </c>
      <c r="D29" s="121"/>
      <c r="E29" s="107" t="s">
        <v>122</v>
      </c>
      <c r="F29" s="101">
        <f>$B$29*$F$23</f>
        <v>461.11316405236818</v>
      </c>
      <c r="G29" s="102">
        <f>$B$29*$F$19</f>
        <v>548.94424291948587</v>
      </c>
    </row>
    <row r="30" spans="1:7" x14ac:dyDescent="0.3">
      <c r="A30" s="124"/>
      <c r="B30" s="100"/>
      <c r="D30" s="121"/>
    </row>
    <row r="32" spans="1:7" x14ac:dyDescent="0.3">
      <c r="A32" s="128" t="s">
        <v>221</v>
      </c>
      <c r="B32" s="142">
        <v>42.5</v>
      </c>
      <c r="D32" s="121"/>
    </row>
    <row r="33" spans="1:7" ht="28.8" x14ac:dyDescent="0.3">
      <c r="A33" s="129" t="s">
        <v>222</v>
      </c>
      <c r="B33" s="143">
        <v>25.5</v>
      </c>
      <c r="C33" s="103" t="s">
        <v>237</v>
      </c>
      <c r="D33" s="121"/>
      <c r="E33" s="121"/>
      <c r="F33" s="130"/>
      <c r="G33" s="117"/>
    </row>
    <row r="34" spans="1:7" x14ac:dyDescent="0.3">
      <c r="A34" s="131"/>
      <c r="B34" s="144"/>
      <c r="E34" s="117"/>
      <c r="F34" s="130"/>
      <c r="G34" s="130"/>
    </row>
    <row r="35" spans="1:7" x14ac:dyDescent="0.3">
      <c r="A35" s="105" t="s">
        <v>223</v>
      </c>
      <c r="B35" s="148">
        <f>$B$28</f>
        <v>7147.03</v>
      </c>
    </row>
    <row r="36" spans="1:7" x14ac:dyDescent="0.3">
      <c r="A36" s="128" t="s">
        <v>224</v>
      </c>
      <c r="B36" s="142">
        <v>21112</v>
      </c>
    </row>
    <row r="37" spans="1:7" x14ac:dyDescent="0.3">
      <c r="A37" s="128" t="s">
        <v>229</v>
      </c>
      <c r="B37" s="142">
        <v>11529</v>
      </c>
    </row>
    <row r="38" spans="1:7" x14ac:dyDescent="0.3">
      <c r="A38" s="128" t="s">
        <v>225</v>
      </c>
      <c r="B38" s="142">
        <v>24555</v>
      </c>
    </row>
    <row r="39" spans="1:7" x14ac:dyDescent="0.3">
      <c r="A39" s="128" t="s">
        <v>230</v>
      </c>
      <c r="B39" s="142">
        <v>16233</v>
      </c>
    </row>
    <row r="40" spans="1:7" x14ac:dyDescent="0.3">
      <c r="A40" s="128" t="s">
        <v>226</v>
      </c>
      <c r="B40" s="142">
        <v>24555</v>
      </c>
      <c r="G40" s="132"/>
    </row>
    <row r="41" spans="1:7" x14ac:dyDescent="0.3">
      <c r="C41" s="117"/>
    </row>
    <row r="42" spans="1:7" ht="18" x14ac:dyDescent="0.35">
      <c r="A42" s="116" t="s">
        <v>78</v>
      </c>
      <c r="B42" s="112"/>
      <c r="C42" s="117"/>
    </row>
    <row r="43" spans="1:7" x14ac:dyDescent="0.3">
      <c r="C43" s="118"/>
      <c r="D43" s="118"/>
      <c r="E43" s="118"/>
      <c r="F43" s="118"/>
      <c r="G43" s="118"/>
    </row>
    <row r="44" spans="1:7" hidden="1" x14ac:dyDescent="0.3">
      <c r="A44" s="133" t="s">
        <v>76</v>
      </c>
    </row>
    <row r="45" spans="1:7" x14ac:dyDescent="0.3">
      <c r="A45" s="133" t="s">
        <v>76</v>
      </c>
    </row>
    <row r="46" spans="1:7" x14ac:dyDescent="0.3">
      <c r="A46" s="106" t="s">
        <v>88</v>
      </c>
      <c r="B46" s="114">
        <f>Calculations!$T$37</f>
        <v>8686.8855176169272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4.4" x14ac:dyDescent="0.3"/>
  <cols>
    <col min="1" max="1" width="45.109375" bestFit="1" customWidth="1"/>
    <col min="2" max="2" width="12.5546875" customWidth="1"/>
    <col min="3" max="3" width="5.33203125" customWidth="1"/>
    <col min="4" max="4" width="32.44140625" bestFit="1" customWidth="1"/>
    <col min="5" max="5" width="15.44140625" bestFit="1" customWidth="1"/>
    <col min="6" max="6" width="15.5546875" bestFit="1" customWidth="1"/>
    <col min="7" max="7" width="4.5546875" customWidth="1"/>
    <col min="8" max="8" width="9.33203125" bestFit="1" customWidth="1"/>
    <col min="9" max="9" width="9.33203125" customWidth="1"/>
    <col min="10" max="10" width="12.6640625" bestFit="1" customWidth="1"/>
    <col min="11" max="11" width="10.88671875" bestFit="1" customWidth="1"/>
    <col min="12" max="12" width="17.6640625" bestFit="1" customWidth="1"/>
    <col min="13" max="13" width="16.6640625" style="1" customWidth="1"/>
    <col min="14" max="14" width="16.88671875" style="55" bestFit="1" customWidth="1"/>
    <col min="15" max="15" width="11.44140625" style="57" bestFit="1" customWidth="1"/>
    <col min="16" max="16" width="18.88671875" bestFit="1" customWidth="1"/>
    <col min="17" max="17" width="15.44140625" bestFit="1" customWidth="1"/>
    <col min="18" max="18" width="18.6640625" customWidth="1"/>
    <col min="19" max="19" width="28.33203125" customWidth="1"/>
    <col min="20" max="20" width="16.5546875" customWidth="1"/>
    <col min="23" max="23" width="10.88671875" bestFit="1" customWidth="1"/>
    <col min="24" max="24" width="9.88671875" bestFit="1" customWidth="1"/>
  </cols>
  <sheetData>
    <row r="3" spans="1:24" ht="43.2" x14ac:dyDescent="0.3">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3">
      <c r="A4" s="18" t="s">
        <v>12</v>
      </c>
      <c r="B4" s="30">
        <v>2018</v>
      </c>
      <c r="D4" s="18" t="s">
        <v>118</v>
      </c>
      <c r="E4" s="95">
        <f>'Inputs &amp; Outputs'!F29*Annual_Days_of_Travel</f>
        <v>119889.42265361572</v>
      </c>
      <c r="F4" s="22">
        <f>'Inputs &amp; Outputs'!G29*Annual_Days_of_Travel</f>
        <v>142725.50315906631</v>
      </c>
      <c r="H4" s="59">
        <v>2018</v>
      </c>
      <c r="I4" s="60">
        <f>'Inputs &amp; Outputs'!B28</f>
        <v>7147.03</v>
      </c>
      <c r="J4" s="60">
        <f>IF(H4=Year_Open_to_Traffic?,$F$4,0)</f>
        <v>0</v>
      </c>
      <c r="K4" s="60">
        <f>IF(H4=Year_Open_to_Traffic?,Calculations!$E$4,0)</f>
        <v>0</v>
      </c>
      <c r="L4" s="60">
        <f>IF(AND(H4&gt;=Year_Open_to_Traffic?, Calculations!H4&lt;Year_Open_to_Traffic?+'Inputs &amp; Outputs'!B$21), 1, 0)</f>
        <v>0</v>
      </c>
      <c r="M4" s="81" t="s">
        <v>75</v>
      </c>
      <c r="N4" s="82">
        <f>MIN(E8,1)</f>
        <v>0.33852927245168624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3">
      <c r="A5" s="18" t="s">
        <v>14</v>
      </c>
      <c r="B5" s="18">
        <v>1.39</v>
      </c>
      <c r="D5" s="18" t="s">
        <v>67</v>
      </c>
      <c r="E5" s="46">
        <f>(_2025_PeakVolume/_2018_PeakVolume)^(1/(2025-2018))-1</f>
        <v>7.0696976528227706E-2</v>
      </c>
      <c r="F5" s="28"/>
      <c r="H5" s="15">
        <f t="shared" ref="H5:H36" si="3">H4+1</f>
        <v>2019</v>
      </c>
      <c r="I5" s="97">
        <f>(I4*M5)+I4</f>
        <v>7652.3034121565388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7.0696976528227706E-2</v>
      </c>
      <c r="N5" s="87">
        <f t="shared" ref="N5:N11" si="6">N4*(1+IFERROR(_2018_2025_V_C_Growth,_2018_2045_V_C_Growth))</f>
        <v>0.35472342317190042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3">
      <c r="A6" s="18" t="s">
        <v>89</v>
      </c>
      <c r="B6" s="20">
        <f>'Assumed Values'!C9</f>
        <v>17.728589999999997</v>
      </c>
      <c r="D6" s="18" t="s">
        <v>80</v>
      </c>
      <c r="E6" s="46">
        <f>(_2045_PeakVolume/_2025_PeakVolume)^(1/(2045-2025))-1</f>
        <v>1.7256228085633429E-2</v>
      </c>
      <c r="F6" s="28"/>
      <c r="H6" s="59">
        <f t="shared" si="3"/>
        <v>2020</v>
      </c>
      <c r="I6" s="97">
        <f t="shared" ref="I6:I36" si="10">(I5*M6)+I5</f>
        <v>8193.2981268726471</v>
      </c>
      <c r="J6" s="60">
        <f t="shared" si="4"/>
        <v>0</v>
      </c>
      <c r="K6" s="60">
        <f>IF(H6=Year_Open_to_Traffic?,Calculations!$E$4,K5+(K5*M6))</f>
        <v>0</v>
      </c>
      <c r="L6" s="60">
        <f>IF(AND(H6&gt;=Year_Open_to_Traffic?, Calculations!H6&lt;Year_Open_to_Traffic?+'Inputs &amp; Outputs'!B$21), 1, 0)</f>
        <v>0</v>
      </c>
      <c r="M6" s="81">
        <f t="shared" si="5"/>
        <v>7.0696976528227706E-2</v>
      </c>
      <c r="N6" s="87">
        <f t="shared" si="6"/>
        <v>0.37169224993607902</v>
      </c>
      <c r="O6" s="88">
        <f t="shared" si="7"/>
        <v>1</v>
      </c>
      <c r="P6" s="84">
        <f>(J6-K6)*L6</f>
        <v>0</v>
      </c>
      <c r="Q6" s="85">
        <f t="shared" si="0"/>
        <v>0</v>
      </c>
      <c r="R6" s="86">
        <f t="shared" si="1"/>
        <v>18.553483564109992</v>
      </c>
      <c r="S6" s="94">
        <f t="shared" si="2"/>
        <v>0</v>
      </c>
      <c r="T6" s="80">
        <f t="shared" si="9"/>
        <v>0</v>
      </c>
    </row>
    <row r="7" spans="1:24" x14ac:dyDescent="0.3">
      <c r="A7" s="18" t="s">
        <v>74</v>
      </c>
      <c r="B7" s="58">
        <f>'Assumed Values'!C10</f>
        <v>2.3E-2</v>
      </c>
      <c r="D7" s="18" t="s">
        <v>81</v>
      </c>
      <c r="E7" s="46">
        <f>(_2045_PeakVolume/_2018_PeakVolume)^(1/(2045-2018))-1</f>
        <v>3.0849591340764482E-2</v>
      </c>
      <c r="F7" s="28"/>
      <c r="H7" s="15">
        <f t="shared" si="3"/>
        <v>2021</v>
      </c>
      <c r="I7" s="97">
        <f t="shared" si="10"/>
        <v>8772.539532236935</v>
      </c>
      <c r="J7" s="60">
        <f t="shared" si="4"/>
        <v>0</v>
      </c>
      <c r="K7" s="60">
        <f>IF(H7=Year_Open_to_Traffic?,Calculations!$E$4,K6+(K6*M7))</f>
        <v>0</v>
      </c>
      <c r="L7" s="60">
        <f>IF(AND(H7&gt;=Year_Open_to_Traffic?, Calculations!H7&lt;Year_Open_to_Traffic?+'Inputs &amp; Outputs'!B$21), 1, 0)</f>
        <v>0</v>
      </c>
      <c r="M7" s="81">
        <f t="shared" si="5"/>
        <v>7.0696976528227706E-2</v>
      </c>
      <c r="N7" s="87">
        <f t="shared" si="6"/>
        <v>0.38947281075260171</v>
      </c>
      <c r="O7" s="88">
        <f t="shared" si="7"/>
        <v>1</v>
      </c>
      <c r="P7" s="84">
        <f t="shared" si="8"/>
        <v>0</v>
      </c>
      <c r="Q7" s="85">
        <f t="shared" si="0"/>
        <v>0</v>
      </c>
      <c r="R7" s="86">
        <f t="shared" si="1"/>
        <v>18.980213686084522</v>
      </c>
      <c r="S7" s="94">
        <f t="shared" si="2"/>
        <v>0</v>
      </c>
      <c r="T7" s="80">
        <f t="shared" si="9"/>
        <v>0</v>
      </c>
    </row>
    <row r="8" spans="1:24" x14ac:dyDescent="0.3">
      <c r="A8" s="18" t="s">
        <v>27</v>
      </c>
      <c r="B8" s="18">
        <v>260</v>
      </c>
      <c r="D8" s="18" t="s">
        <v>66</v>
      </c>
      <c r="E8" s="23">
        <f>_2018_PeakVolume/_2018_Capacity</f>
        <v>0.33852927245168624</v>
      </c>
      <c r="F8" s="28"/>
      <c r="H8" s="59">
        <f t="shared" si="3"/>
        <v>2022</v>
      </c>
      <c r="I8" s="97">
        <f t="shared" si="10"/>
        <v>9392.7315536404385</v>
      </c>
      <c r="J8" s="60">
        <f t="shared" si="4"/>
        <v>0</v>
      </c>
      <c r="K8" s="60">
        <f>IF(H8=Year_Open_to_Traffic?,Calculations!$E$4,K7+(K7*M8))</f>
        <v>0</v>
      </c>
      <c r="L8" s="60">
        <f>IF(AND(H8&gt;=Year_Open_to_Traffic?, Calculations!H8&lt;Year_Open_to_Traffic?+'Inputs &amp; Outputs'!B$21), 1, 0)</f>
        <v>0</v>
      </c>
      <c r="M8" s="81">
        <f t="shared" si="5"/>
        <v>7.0696976528227706E-2</v>
      </c>
      <c r="N8" s="87">
        <f t="shared" si="6"/>
        <v>0.40810393636568509</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3">
      <c r="A9" s="18" t="s">
        <v>64</v>
      </c>
      <c r="B9" s="18">
        <f>'Inputs &amp; Outputs'!B21</f>
        <v>50</v>
      </c>
      <c r="D9" s="18" t="s">
        <v>65</v>
      </c>
      <c r="E9" s="23">
        <f>_2025_PeakVolume/_2025_Capacity</f>
        <v>0.46951740989615148</v>
      </c>
      <c r="F9" s="28"/>
      <c r="H9" s="15">
        <f t="shared" si="3"/>
        <v>2023</v>
      </c>
      <c r="I9" s="97">
        <f t="shared" si="10"/>
        <v>10056.769275824101</v>
      </c>
      <c r="J9" s="60">
        <f t="shared" si="4"/>
        <v>0</v>
      </c>
      <c r="K9" s="60">
        <f>IF(H9=Year_Open_to_Traffic?,Calculations!$E$4,K8+(K8*M9))</f>
        <v>0</v>
      </c>
      <c r="L9" s="60">
        <f>IF(AND(H9&gt;=Year_Open_to_Traffic?, Calculations!H9&lt;Year_Open_to_Traffic?+'Inputs &amp; Outputs'!B$21), 1, 0)</f>
        <v>0</v>
      </c>
      <c r="M9" s="81">
        <f t="shared" si="5"/>
        <v>7.0696976528227706E-2</v>
      </c>
      <c r="N9" s="87">
        <f t="shared" si="6"/>
        <v>0.42762631505735882</v>
      </c>
      <c r="O9" s="88">
        <f t="shared" si="7"/>
        <v>1</v>
      </c>
      <c r="P9" s="84">
        <f t="shared" si="8"/>
        <v>0</v>
      </c>
      <c r="Q9" s="85">
        <f t="shared" si="0"/>
        <v>0</v>
      </c>
      <c r="R9" s="86">
        <f t="shared" si="1"/>
        <v>19.863344048684343</v>
      </c>
      <c r="S9" s="94">
        <f t="shared" si="2"/>
        <v>0</v>
      </c>
      <c r="T9" s="80">
        <f t="shared" si="9"/>
        <v>0</v>
      </c>
      <c r="W9" s="73"/>
    </row>
    <row r="10" spans="1:24" x14ac:dyDescent="0.3">
      <c r="D10" s="18" t="s">
        <v>82</v>
      </c>
      <c r="E10" s="23">
        <f>_2045_PeakVolume/_2045_Capacity</f>
        <v>0.66108735491753212</v>
      </c>
      <c r="F10" s="28"/>
      <c r="H10" s="59">
        <f t="shared" si="3"/>
        <v>2024</v>
      </c>
      <c r="I10" s="97">
        <f t="shared" si="10"/>
        <v>10767.752457266839</v>
      </c>
      <c r="J10" s="60">
        <f t="shared" si="4"/>
        <v>142725.50315906631</v>
      </c>
      <c r="K10" s="60">
        <f>IF(H10=Year_Open_to_Traffic?,Calculations!$E$4,K9+(K9*M10))</f>
        <v>119889.42265361572</v>
      </c>
      <c r="L10" s="60">
        <f>IF(AND(H10&gt;=Year_Open_to_Traffic?, Calculations!H10&lt;Year_Open_to_Traffic?+'Inputs &amp; Outputs'!B$21), 1, 0)</f>
        <v>1</v>
      </c>
      <c r="M10" s="81">
        <f t="shared" si="5"/>
        <v>7.0696976528227706E-2</v>
      </c>
      <c r="N10" s="87">
        <f t="shared" si="6"/>
        <v>0.44808258150609553</v>
      </c>
      <c r="O10" s="88">
        <f t="shared" si="7"/>
        <v>1</v>
      </c>
      <c r="P10" s="84">
        <f>(J10-K10)*L10</f>
        <v>22836.080505450591</v>
      </c>
      <c r="Q10" s="85">
        <f t="shared" si="0"/>
        <v>1</v>
      </c>
      <c r="R10" s="86">
        <f t="shared" si="1"/>
        <v>20.320200961804083</v>
      </c>
      <c r="S10" s="94">
        <f t="shared" si="2"/>
        <v>645.0069056204627</v>
      </c>
      <c r="T10" s="80">
        <f t="shared" si="9"/>
        <v>429.79533586814654</v>
      </c>
      <c r="W10" s="73"/>
    </row>
    <row r="11" spans="1:24" ht="30" customHeight="1" x14ac:dyDescent="0.3">
      <c r="A11" s="153" t="s">
        <v>219</v>
      </c>
      <c r="B11" s="154"/>
      <c r="D11" s="18" t="s">
        <v>70</v>
      </c>
      <c r="E11" s="46">
        <f>(E9/E8)^(1/(2025-2018))-1</f>
        <v>4.7836781153173025E-2</v>
      </c>
      <c r="F11" s="28"/>
      <c r="H11" s="15">
        <f t="shared" si="3"/>
        <v>2025</v>
      </c>
      <c r="I11" s="97">
        <f t="shared" si="10"/>
        <v>11528.999999999998</v>
      </c>
      <c r="J11" s="60">
        <f t="shared" si="4"/>
        <v>152815.76470588232</v>
      </c>
      <c r="K11" s="60">
        <f>IF(H11=Year_Open_to_Traffic?,Calculations!$E$4,K10+(K10*M11))</f>
        <v>128365.24235294116</v>
      </c>
      <c r="L11" s="60">
        <f>IF(AND(H11&gt;=Year_Open_to_Traffic?, Calculations!H11&lt;Year_Open_to_Traffic?+'Inputs &amp; Outputs'!B$21), 1, 0)</f>
        <v>1</v>
      </c>
      <c r="M11" s="81">
        <f t="shared" si="5"/>
        <v>7.0696976528227706E-2</v>
      </c>
      <c r="N11" s="87">
        <f t="shared" si="6"/>
        <v>0.46951740989615143</v>
      </c>
      <c r="O11" s="88">
        <f t="shared" si="7"/>
        <v>1</v>
      </c>
      <c r="P11" s="84">
        <f t="shared" si="8"/>
        <v>24450.52235294116</v>
      </c>
      <c r="Q11" s="85">
        <f t="shared" si="0"/>
        <v>1</v>
      </c>
      <c r="R11" s="86">
        <f t="shared" si="1"/>
        <v>20.787565583925574</v>
      </c>
      <c r="S11" s="94">
        <f t="shared" si="2"/>
        <v>706.49090339247357</v>
      </c>
      <c r="T11" s="80">
        <f t="shared" si="9"/>
        <v>439.9670277314745</v>
      </c>
      <c r="W11" s="73"/>
    </row>
    <row r="12" spans="1:24" x14ac:dyDescent="0.3">
      <c r="A12" s="18" t="s">
        <v>205</v>
      </c>
      <c r="B12" s="19">
        <v>0.45</v>
      </c>
      <c r="D12" s="18" t="s">
        <v>83</v>
      </c>
      <c r="E12" s="46">
        <f>(E10/E9)^(1/(2045-2025))-1</f>
        <v>1.7256228085633429E-2</v>
      </c>
      <c r="F12" s="28"/>
      <c r="H12" s="59">
        <v>2026</v>
      </c>
      <c r="I12" s="97">
        <f t="shared" si="10"/>
        <v>11727.947053599266</v>
      </c>
      <c r="J12" s="60">
        <f t="shared" si="4"/>
        <v>155452.78839672753</v>
      </c>
      <c r="K12" s="60">
        <f>IF(H12=Year_Open_to_Traffic?,Calculations!$E$4,K11+(K11*M12))</f>
        <v>130580.34225325113</v>
      </c>
      <c r="L12" s="60">
        <f>IF(AND(H12&gt;=Year_Open_to_Traffic?, Calculations!H12&lt;Year_Open_to_Traffic?+'Inputs &amp; Outputs'!B$21), 1, 0)</f>
        <v>1</v>
      </c>
      <c r="M12" s="81">
        <f t="shared" ref="M12:M36" si="11">IFERROR(_2025_2045_Demand_Growth,_2018_2045_Demand_Growth)</f>
        <v>1.7256228085633429E-2</v>
      </c>
      <c r="N12" s="87">
        <f t="shared" ref="N12:N36" si="12">N11*(1+IFERROR(_2025_2045_V_C_Growth,_2018_2045_V_C_Growth))</f>
        <v>0.47761950941149528</v>
      </c>
      <c r="O12" s="88">
        <f t="shared" si="7"/>
        <v>1</v>
      </c>
      <c r="P12" s="84">
        <f t="shared" si="8"/>
        <v>24872.446143476394</v>
      </c>
      <c r="Q12" s="85">
        <f t="shared" si="0"/>
        <v>1</v>
      </c>
      <c r="R12" s="86">
        <f t="shared" si="1"/>
        <v>21.265679592355859</v>
      </c>
      <c r="S12" s="94">
        <f t="shared" si="2"/>
        <v>735.21196380776155</v>
      </c>
      <c r="T12" s="80">
        <f t="shared" si="9"/>
        <v>427.90005672125875</v>
      </c>
      <c r="W12" s="73"/>
    </row>
    <row r="13" spans="1:24" x14ac:dyDescent="0.3">
      <c r="A13" s="18" t="s">
        <v>206</v>
      </c>
      <c r="B13" s="19">
        <v>0.43</v>
      </c>
      <c r="D13" s="18" t="s">
        <v>84</v>
      </c>
      <c r="E13" s="46">
        <f>(E10/E8)^(1/(2045-2018))-1</f>
        <v>2.5097754784745741E-2</v>
      </c>
      <c r="F13" s="28"/>
      <c r="H13" s="15">
        <f t="shared" si="3"/>
        <v>2027</v>
      </c>
      <c r="I13" s="97">
        <f t="shared" si="10"/>
        <v>11930.327182932408</v>
      </c>
      <c r="J13" s="60">
        <f t="shared" si="4"/>
        <v>158135.31716984918</v>
      </c>
      <c r="K13" s="60">
        <f>IF(H13=Year_Open_to_Traffic?,Calculations!$E$4,K12+(K12*M13))</f>
        <v>132833.6664226733</v>
      </c>
      <c r="L13" s="60">
        <f>IF(AND(H13&gt;=Year_Open_to_Traffic?, Calculations!H13&lt;Year_Open_to_Traffic?+'Inputs &amp; Outputs'!B$21), 1, 0)</f>
        <v>1</v>
      </c>
      <c r="M13" s="81">
        <f t="shared" si="11"/>
        <v>1.7256228085633429E-2</v>
      </c>
      <c r="N13" s="87">
        <f t="shared" si="12"/>
        <v>0.48586142060404841</v>
      </c>
      <c r="O13" s="88">
        <f t="shared" si="7"/>
        <v>1</v>
      </c>
      <c r="P13" s="84">
        <f t="shared" si="8"/>
        <v>25301.650747175881</v>
      </c>
      <c r="Q13" s="85">
        <f t="shared" si="0"/>
        <v>1</v>
      </c>
      <c r="R13" s="86">
        <f t="shared" si="1"/>
        <v>21.754790222980041</v>
      </c>
      <c r="S13" s="94">
        <f t="shared" si="2"/>
        <v>765.10062497688523</v>
      </c>
      <c r="T13" s="80">
        <f t="shared" si="9"/>
        <v>416.16404639714784</v>
      </c>
      <c r="W13" s="73"/>
    </row>
    <row r="14" spans="1:24" x14ac:dyDescent="0.3">
      <c r="H14" s="59">
        <f>H13+1</f>
        <v>2028</v>
      </c>
      <c r="I14" s="97">
        <f t="shared" si="10"/>
        <v>12136.199629937322</v>
      </c>
      <c r="J14" s="60">
        <f t="shared" si="4"/>
        <v>160864.13627132608</v>
      </c>
      <c r="K14" s="60">
        <f>IF(H14=Year_Open_to_Traffic?,Calculations!$E$4,K13+(K13*M14))</f>
        <v>135125.87446791391</v>
      </c>
      <c r="L14" s="60">
        <f>IF(AND(H14&gt;=Year_Open_to_Traffic?, Calculations!H14&lt;Year_Open_to_Traffic?+'Inputs &amp; Outputs'!B$21), 1, 0)</f>
        <v>1</v>
      </c>
      <c r="M14" s="81">
        <f t="shared" si="11"/>
        <v>1.7256228085633429E-2</v>
      </c>
      <c r="N14" s="87">
        <f t="shared" si="12"/>
        <v>0.49424555609600174</v>
      </c>
      <c r="O14" s="88">
        <f t="shared" si="7"/>
        <v>1</v>
      </c>
      <c r="P14" s="84">
        <f t="shared" si="8"/>
        <v>25738.26180341217</v>
      </c>
      <c r="Q14" s="85">
        <f t="shared" si="0"/>
        <v>1</v>
      </c>
      <c r="R14" s="86">
        <f t="shared" si="1"/>
        <v>22.255150398108579</v>
      </c>
      <c r="S14" s="94">
        <f t="shared" si="2"/>
        <v>796.2043535149553</v>
      </c>
      <c r="T14" s="80">
        <f t="shared" si="9"/>
        <v>404.74991950390813</v>
      </c>
      <c r="W14" s="73"/>
    </row>
    <row r="15" spans="1:24" x14ac:dyDescent="0.3">
      <c r="H15" s="15">
        <f t="shared" si="3"/>
        <v>2029</v>
      </c>
      <c r="I15" s="97">
        <f t="shared" si="10"/>
        <v>12345.624658844301</v>
      </c>
      <c r="J15" s="60">
        <f t="shared" si="4"/>
        <v>163640.0444976225</v>
      </c>
      <c r="K15" s="60">
        <f>IF(H15=Year_Open_to_Traffic?,Calculations!$E$4,K14+(K14*M15))</f>
        <v>137457.6373780029</v>
      </c>
      <c r="L15" s="60">
        <f>IF(AND(H15&gt;=Year_Open_to_Traffic?, Calculations!H15&lt;Year_Open_to_Traffic?+'Inputs &amp; Outputs'!B$21), 1, 0)</f>
        <v>1</v>
      </c>
      <c r="M15" s="81">
        <f t="shared" si="11"/>
        <v>1.7256228085633429E-2</v>
      </c>
      <c r="N15" s="87">
        <f t="shared" si="12"/>
        <v>0.50277437014230508</v>
      </c>
      <c r="O15" s="88">
        <f t="shared" si="7"/>
        <v>1</v>
      </c>
      <c r="P15" s="84">
        <f t="shared" si="8"/>
        <v>26182.407119619602</v>
      </c>
      <c r="Q15" s="85">
        <f t="shared" si="0"/>
        <v>1</v>
      </c>
      <c r="R15" s="86">
        <f t="shared" si="1"/>
        <v>22.767018857265079</v>
      </c>
      <c r="S15" s="94">
        <f t="shared" si="2"/>
        <v>828.57254570314956</v>
      </c>
      <c r="T15" s="80">
        <f t="shared" si="9"/>
        <v>393.64884774809076</v>
      </c>
      <c r="W15" s="73"/>
    </row>
    <row r="16" spans="1:24" x14ac:dyDescent="0.3">
      <c r="H16" s="59">
        <f t="shared" si="3"/>
        <v>2030</v>
      </c>
      <c r="I16" s="97">
        <f t="shared" si="10"/>
        <v>12558.663573816939</v>
      </c>
      <c r="J16" s="60">
        <f t="shared" si="4"/>
        <v>166463.85442941668</v>
      </c>
      <c r="K16" s="60">
        <f>IF(H16=Year_Open_to_Traffic?,Calculations!$E$4,K15+(K15*M16))</f>
        <v>139829.63772071002</v>
      </c>
      <c r="L16" s="60">
        <f>IF(AND(H16&gt;=Year_Open_to_Traffic?, Calculations!H16&lt;Year_Open_to_Traffic?+'Inputs &amp; Outputs'!B$21), 1, 0)</f>
        <v>1</v>
      </c>
      <c r="M16" s="81">
        <f t="shared" si="11"/>
        <v>1.7256228085633429E-2</v>
      </c>
      <c r="N16" s="87">
        <f t="shared" si="12"/>
        <v>0.51145035934909133</v>
      </c>
      <c r="O16" s="88">
        <f t="shared" si="7"/>
        <v>1</v>
      </c>
      <c r="P16" s="84">
        <f t="shared" si="8"/>
        <v>26634.216708706663</v>
      </c>
      <c r="Q16" s="85">
        <f t="shared" si="0"/>
        <v>1</v>
      </c>
      <c r="R16" s="86">
        <f t="shared" si="1"/>
        <v>23.290660290982171</v>
      </c>
      <c r="S16" s="94">
        <f t="shared" si="2"/>
        <v>862.25660593565453</v>
      </c>
      <c r="T16" s="80">
        <f t="shared" si="9"/>
        <v>382.85224496975661</v>
      </c>
      <c r="W16" s="73"/>
    </row>
    <row r="17" spans="1:23" x14ac:dyDescent="0.3">
      <c r="A17" s="29"/>
      <c r="H17" s="15">
        <f t="shared" si="3"/>
        <v>2031</v>
      </c>
      <c r="I17" s="97">
        <f t="shared" si="10"/>
        <v>12775.378736897461</v>
      </c>
      <c r="J17" s="60">
        <f t="shared" si="4"/>
        <v>169336.39266946437</v>
      </c>
      <c r="K17" s="60">
        <f>IF(H17=Year_Open_to_Traffic?,Calculations!$E$4,K16+(K16*M17))</f>
        <v>142242.56984235009</v>
      </c>
      <c r="L17" s="60">
        <f>IF(AND(H17&gt;=Year_Open_to_Traffic?, Calculations!H17&lt;Year_Open_to_Traffic?+'Inputs &amp; Outputs'!B$21), 1, 0)</f>
        <v>1</v>
      </c>
      <c r="M17" s="81">
        <f t="shared" si="11"/>
        <v>1.7256228085633429E-2</v>
      </c>
      <c r="N17" s="87">
        <f t="shared" si="12"/>
        <v>0.52027606340449839</v>
      </c>
      <c r="O17" s="88">
        <f t="shared" si="7"/>
        <v>1</v>
      </c>
      <c r="P17" s="84">
        <f t="shared" si="8"/>
        <v>27093.822827114287</v>
      </c>
      <c r="Q17" s="85">
        <f t="shared" si="0"/>
        <v>1</v>
      </c>
      <c r="R17" s="86">
        <f t="shared" si="1"/>
        <v>23.82634547767476</v>
      </c>
      <c r="S17" s="94">
        <f t="shared" si="2"/>
        <v>897.31002835573258</v>
      </c>
      <c r="T17" s="80">
        <f t="shared" si="9"/>
        <v>372.35176050148459</v>
      </c>
      <c r="W17" s="73"/>
    </row>
    <row r="18" spans="1:23" x14ac:dyDescent="0.3">
      <c r="H18" s="59">
        <f t="shared" si="3"/>
        <v>2032</v>
      </c>
      <c r="I18" s="97">
        <f t="shared" si="10"/>
        <v>12995.833586261715</v>
      </c>
      <c r="J18" s="60">
        <f t="shared" si="4"/>
        <v>172258.50008456703</v>
      </c>
      <c r="K18" s="60">
        <f>IF(H18=Year_Open_to_Traffic?,Calculations!$E$4,K17+(K17*M18))</f>
        <v>144697.14007103632</v>
      </c>
      <c r="L18" s="60">
        <f>IF(AND(H18&gt;=Year_Open_to_Traffic?, Calculations!H18&lt;Year_Open_to_Traffic?+'Inputs &amp; Outputs'!B$21), 1, 0)</f>
        <v>1</v>
      </c>
      <c r="M18" s="81">
        <f t="shared" si="11"/>
        <v>1.7256228085633429E-2</v>
      </c>
      <c r="N18" s="87">
        <f t="shared" si="12"/>
        <v>0.52925406582210188</v>
      </c>
      <c r="O18" s="88">
        <f t="shared" si="7"/>
        <v>1</v>
      </c>
      <c r="P18" s="84">
        <f t="shared" si="8"/>
        <v>27561.360013530706</v>
      </c>
      <c r="Q18" s="85">
        <f t="shared" si="0"/>
        <v>1</v>
      </c>
      <c r="R18" s="86">
        <f t="shared" si="1"/>
        <v>24.374351423661277</v>
      </c>
      <c r="S18" s="94">
        <f t="shared" si="2"/>
        <v>933.78848181054195</v>
      </c>
      <c r="T18" s="80">
        <f t="shared" si="9"/>
        <v>362.13927270952087</v>
      </c>
      <c r="W18" s="73"/>
    </row>
    <row r="19" spans="1:23" x14ac:dyDescent="0.3">
      <c r="H19" s="15">
        <f t="shared" si="3"/>
        <v>2033</v>
      </c>
      <c r="I19" s="97">
        <f t="shared" si="10"/>
        <v>13220.092654789183</v>
      </c>
      <c r="J19" s="60">
        <f t="shared" si="4"/>
        <v>175231.03205171542</v>
      </c>
      <c r="K19" s="60">
        <f>IF(H19=Year_Open_to_Traffic?,Calculations!$E$4,K18+(K18*M19))</f>
        <v>147194.06692344099</v>
      </c>
      <c r="L19" s="60">
        <f>IF(AND(H19&gt;=Year_Open_to_Traffic?, Calculations!H19&lt;Year_Open_to_Traffic?+'Inputs &amp; Outputs'!B$21), 1, 0)</f>
        <v>1</v>
      </c>
      <c r="M19" s="81">
        <f t="shared" si="11"/>
        <v>1.7256228085633429E-2</v>
      </c>
      <c r="N19" s="87">
        <f t="shared" si="12"/>
        <v>0.53838699469717688</v>
      </c>
      <c r="O19" s="88">
        <f t="shared" si="7"/>
        <v>1</v>
      </c>
      <c r="P19" s="84">
        <f t="shared" si="8"/>
        <v>28036.965128274431</v>
      </c>
      <c r="Q19" s="85">
        <f t="shared" si="0"/>
        <v>1</v>
      </c>
      <c r="R19" s="86">
        <f t="shared" si="1"/>
        <v>24.934961506405479</v>
      </c>
      <c r="S19" s="94">
        <f t="shared" si="2"/>
        <v>971.74989825963837</v>
      </c>
      <c r="T19" s="80">
        <f t="shared" si="9"/>
        <v>352.20688271207388</v>
      </c>
      <c r="W19" s="73"/>
    </row>
    <row r="20" spans="1:23" x14ac:dyDescent="0.3">
      <c r="H20" s="59">
        <f t="shared" si="3"/>
        <v>2034</v>
      </c>
      <c r="I20" s="97">
        <f t="shared" si="10"/>
        <v>13448.221588953433</v>
      </c>
      <c r="J20" s="60">
        <f t="shared" si="4"/>
        <v>178254.85870848075</v>
      </c>
      <c r="K20" s="60">
        <f>IF(H20=Year_Open_to_Traffic?,Calculations!$E$4,K19+(K19*M20))</f>
        <v>149734.08131512388</v>
      </c>
      <c r="L20" s="60">
        <f>IF(AND(H20&gt;=Year_Open_to_Traffic?, Calculations!H20&lt;Year_Open_to_Traffic?+'Inputs &amp; Outputs'!B$21), 1, 0)</f>
        <v>1</v>
      </c>
      <c r="M20" s="81">
        <f t="shared" si="11"/>
        <v>1.7256228085633429E-2</v>
      </c>
      <c r="N20" s="87">
        <f t="shared" si="12"/>
        <v>0.54767752347601006</v>
      </c>
      <c r="O20" s="88">
        <f t="shared" si="7"/>
        <v>1</v>
      </c>
      <c r="P20" s="84">
        <f t="shared" si="8"/>
        <v>28520.777393356868</v>
      </c>
      <c r="Q20" s="85">
        <f t="shared" si="0"/>
        <v>1</v>
      </c>
      <c r="R20" s="86">
        <f t="shared" si="1"/>
        <v>25.508465621052807</v>
      </c>
      <c r="S20" s="94">
        <f t="shared" si="2"/>
        <v>1011.2545647775597</v>
      </c>
      <c r="T20" s="80">
        <f t="shared" si="9"/>
        <v>342.54690826990031</v>
      </c>
      <c r="W20" s="73"/>
    </row>
    <row r="21" spans="1:23" x14ac:dyDescent="0.3">
      <c r="H21" s="15">
        <f t="shared" si="3"/>
        <v>2035</v>
      </c>
      <c r="I21" s="97">
        <f t="shared" si="10"/>
        <v>13680.287168038552</v>
      </c>
      <c r="J21" s="60">
        <f t="shared" si="4"/>
        <v>181330.86520772666</v>
      </c>
      <c r="K21" s="60">
        <f>IF(H21=Year_Open_to_Traffic?,Calculations!$E$4,K20+(K20*M21))</f>
        <v>152317.92677449045</v>
      </c>
      <c r="L21" s="60">
        <f>IF(AND(H21&gt;=Year_Open_to_Traffic?, Calculations!H21&lt;Year_Open_to_Traffic?+'Inputs &amp; Outputs'!B$21), 1, 0)</f>
        <v>1</v>
      </c>
      <c r="M21" s="81">
        <f t="shared" si="11"/>
        <v>1.7256228085633429E-2</v>
      </c>
      <c r="N21" s="87">
        <f t="shared" si="12"/>
        <v>0.55712837173848695</v>
      </c>
      <c r="O21" s="88">
        <f t="shared" si="7"/>
        <v>1</v>
      </c>
      <c r="P21" s="84">
        <f t="shared" si="8"/>
        <v>29012.93843323621</v>
      </c>
      <c r="Q21" s="85">
        <f t="shared" si="0"/>
        <v>1</v>
      </c>
      <c r="R21" s="86">
        <f t="shared" si="1"/>
        <v>26.095160330337016</v>
      </c>
      <c r="S21" s="94">
        <f t="shared" si="2"/>
        <v>1052.365219296599</v>
      </c>
      <c r="T21" s="80">
        <f t="shared" si="9"/>
        <v>333.15187784445044</v>
      </c>
      <c r="W21" s="73"/>
    </row>
    <row r="22" spans="1:23" x14ac:dyDescent="0.3">
      <c r="H22" s="59">
        <f>H21+1</f>
        <v>2036</v>
      </c>
      <c r="I22" s="97">
        <f t="shared" si="10"/>
        <v>13916.357323687191</v>
      </c>
      <c r="J22" s="60">
        <f t="shared" si="4"/>
        <v>184459.95197671643</v>
      </c>
      <c r="K22" s="60">
        <f>IF(H22=Year_Open_to_Traffic?,Calculations!$E$4,K21+(K21*M22))</f>
        <v>154946.35966044187</v>
      </c>
      <c r="L22" s="60">
        <f>IF(AND(H22&gt;=Year_Open_to_Traffic?, Calculations!H22&lt;Year_Open_to_Traffic?+'Inputs &amp; Outputs'!B$21), 1, 0)</f>
        <v>1</v>
      </c>
      <c r="M22" s="81">
        <f t="shared" si="11"/>
        <v>1.7256228085633429E-2</v>
      </c>
      <c r="N22" s="87">
        <f t="shared" si="12"/>
        <v>0.56674230599418385</v>
      </c>
      <c r="O22" s="88">
        <f t="shared" si="7"/>
        <v>1</v>
      </c>
      <c r="P22" s="84">
        <f t="shared" si="8"/>
        <v>29513.59231627456</v>
      </c>
      <c r="Q22" s="85">
        <f t="shared" si="0"/>
        <v>1</v>
      </c>
      <c r="R22" s="86">
        <f t="shared" si="1"/>
        <v>26.695349017934767</v>
      </c>
      <c r="S22" s="94">
        <f t="shared" si="2"/>
        <v>1095.1471502418219</v>
      </c>
      <c r="T22" s="80">
        <f t="shared" si="9"/>
        <v>324.0145248189832</v>
      </c>
      <c r="W22" s="73"/>
    </row>
    <row r="23" spans="1:23" x14ac:dyDescent="0.3">
      <c r="H23" s="15">
        <f t="shared" si="3"/>
        <v>2037</v>
      </c>
      <c r="I23" s="97">
        <f t="shared" si="10"/>
        <v>14156.501159785912</v>
      </c>
      <c r="J23" s="60">
        <f t="shared" si="4"/>
        <v>187643.03498069165</v>
      </c>
      <c r="K23" s="60">
        <f>IF(H23=Year_Open_to_Traffic?,Calculations!$E$4,K22+(K22*M23))</f>
        <v>157620.14938378104</v>
      </c>
      <c r="L23" s="60">
        <f>IF(AND(H23&gt;=Year_Open_to_Traffic?, Calculations!H23&lt;Year_Open_to_Traffic?+'Inputs &amp; Outputs'!B$21), 1, 0)</f>
        <v>1</v>
      </c>
      <c r="M23" s="81">
        <f t="shared" si="11"/>
        <v>1.7256228085633429E-2</v>
      </c>
      <c r="N23" s="87">
        <f t="shared" si="12"/>
        <v>0.5765221404921973</v>
      </c>
      <c r="O23" s="88">
        <f t="shared" si="7"/>
        <v>1</v>
      </c>
      <c r="P23" s="84">
        <f t="shared" si="8"/>
        <v>30022.885596910608</v>
      </c>
      <c r="Q23" s="85">
        <f t="shared" si="0"/>
        <v>1</v>
      </c>
      <c r="R23" s="86">
        <f t="shared" si="1"/>
        <v>27.309342045347261</v>
      </c>
      <c r="S23" s="94">
        <f t="shared" si="2"/>
        <v>1139.6683002165626</v>
      </c>
      <c r="T23" s="80">
        <f t="shared" si="9"/>
        <v>315.12778187817867</v>
      </c>
      <c r="W23" s="73"/>
    </row>
    <row r="24" spans="1:23" x14ac:dyDescent="0.3">
      <c r="H24" s="59">
        <f t="shared" si="3"/>
        <v>2038</v>
      </c>
      <c r="I24" s="97">
        <f t="shared" si="10"/>
        <v>14400.788972693712</v>
      </c>
      <c r="J24" s="60">
        <f t="shared" si="4"/>
        <v>190881.04599099894</v>
      </c>
      <c r="K24" s="60">
        <f>IF(H24=Year_Open_to_Traffic?,Calculations!$E$4,K23+(K23*M24))</f>
        <v>160340.07863243917</v>
      </c>
      <c r="L24" s="60">
        <f>IF(AND(H24&gt;=Year_Open_to_Traffic?, Calculations!H24&lt;Year_Open_to_Traffic?+'Inputs &amp; Outputs'!B$21), 1, 0)</f>
        <v>1</v>
      </c>
      <c r="M24" s="81">
        <f t="shared" si="11"/>
        <v>1.7256228085633429E-2</v>
      </c>
      <c r="N24" s="87">
        <f t="shared" si="12"/>
        <v>0.5864707380449482</v>
      </c>
      <c r="O24" s="88">
        <f t="shared" si="7"/>
        <v>1</v>
      </c>
      <c r="P24" s="84">
        <f>(J24-K24)*L24</f>
        <v>30540.967358559777</v>
      </c>
      <c r="Q24" s="85">
        <f t="shared" si="0"/>
        <v>1</v>
      </c>
      <c r="R24" s="86">
        <f t="shared" si="1"/>
        <v>27.93745691239025</v>
      </c>
      <c r="S24" s="94">
        <f t="shared" si="2"/>
        <v>1185.9993739030483</v>
      </c>
      <c r="T24" s="80">
        <f t="shared" si="9"/>
        <v>306.48477554189833</v>
      </c>
      <c r="W24" s="73"/>
    </row>
    <row r="25" spans="1:23" x14ac:dyDescent="0.3">
      <c r="H25" s="15">
        <f t="shared" si="3"/>
        <v>2039</v>
      </c>
      <c r="I25" s="97">
        <f t="shared" si="10"/>
        <v>14649.29227181959</v>
      </c>
      <c r="J25" s="60">
        <f t="shared" si="4"/>
        <v>194174.9328578439</v>
      </c>
      <c r="K25" s="60">
        <f>IF(H25=Year_Open_to_Traffic?,Calculations!$E$4,K24+(K24*M25))</f>
        <v>163106.94360058894</v>
      </c>
      <c r="L25" s="60">
        <f>IF(AND(H25&gt;=Year_Open_to_Traffic?, Calculations!H25&lt;Year_Open_to_Traffic?+'Inputs &amp; Outputs'!B$21), 1, 0)</f>
        <v>1</v>
      </c>
      <c r="M25" s="81">
        <f t="shared" si="11"/>
        <v>1.7256228085633429E-2</v>
      </c>
      <c r="N25" s="87">
        <f t="shared" si="12"/>
        <v>0.59659101086620159</v>
      </c>
      <c r="O25" s="88">
        <f t="shared" si="7"/>
        <v>1</v>
      </c>
      <c r="P25" s="84">
        <f t="shared" si="8"/>
        <v>31067.989257254958</v>
      </c>
      <c r="Q25" s="85">
        <f t="shared" si="0"/>
        <v>1</v>
      </c>
      <c r="R25" s="86">
        <f t="shared" si="1"/>
        <v>28.580018421375218</v>
      </c>
      <c r="S25" s="94">
        <f t="shared" si="2"/>
        <v>1234.2139503495332</v>
      </c>
      <c r="T25" s="80">
        <f t="shared" si="9"/>
        <v>298.07882084887103</v>
      </c>
      <c r="W25" s="73"/>
    </row>
    <row r="26" spans="1:23" x14ac:dyDescent="0.3">
      <c r="H26" s="59">
        <f t="shared" si="3"/>
        <v>2040</v>
      </c>
      <c r="I26" s="97">
        <f t="shared" si="10"/>
        <v>14902.083800555216</v>
      </c>
      <c r="J26" s="60">
        <f t="shared" si="4"/>
        <v>197525.65978775141</v>
      </c>
      <c r="K26" s="60">
        <f>IF(H26=Year_Open_to_Traffic?,Calculations!$E$4,K25+(K25*M26))</f>
        <v>165921.55422171127</v>
      </c>
      <c r="L26" s="60">
        <f>IF(AND(H26&gt;=Year_Open_to_Traffic?, Calculations!H26&lt;Year_Open_to_Traffic?+'Inputs &amp; Outputs'!B$21), 1, 0)</f>
        <v>1</v>
      </c>
      <c r="M26" s="81">
        <f t="shared" si="11"/>
        <v>1.7256228085633429E-2</v>
      </c>
      <c r="N26" s="87">
        <f t="shared" si="12"/>
        <v>0.60688592142354736</v>
      </c>
      <c r="O26" s="88">
        <f t="shared" si="7"/>
        <v>1</v>
      </c>
      <c r="P26" s="84">
        <f t="shared" si="8"/>
        <v>31604.105566040147</v>
      </c>
      <c r="Q26" s="85">
        <f t="shared" si="0"/>
        <v>1</v>
      </c>
      <c r="R26" s="86">
        <f t="shared" si="1"/>
        <v>29.237358845066851</v>
      </c>
      <c r="S26" s="94">
        <f t="shared" si="2"/>
        <v>1284.3885998222495</v>
      </c>
      <c r="T26" s="80">
        <f t="shared" si="9"/>
        <v>289.90341618618811</v>
      </c>
      <c r="W26" s="73"/>
    </row>
    <row r="27" spans="1:23" x14ac:dyDescent="0.3">
      <c r="H27" s="15">
        <f t="shared" si="3"/>
        <v>2041</v>
      </c>
      <c r="I27" s="97">
        <f t="shared" si="10"/>
        <v>15159.23755756882</v>
      </c>
      <c r="J27" s="60">
        <f t="shared" si="4"/>
        <v>200934.20762581407</v>
      </c>
      <c r="K27" s="60">
        <f>IF(H27=Year_Open_to_Traffic?,Calculations!$E$4,K26+(K26*M27))</f>
        <v>168784.73440568391</v>
      </c>
      <c r="L27" s="60">
        <f>IF(AND(H27&gt;=Year_Open_to_Traffic?, Calculations!H27&lt;Year_Open_to_Traffic?+'Inputs &amp; Outputs'!B$21), 1, 0)</f>
        <v>1</v>
      </c>
      <c r="M27" s="81">
        <f t="shared" si="11"/>
        <v>1.7256228085633429E-2</v>
      </c>
      <c r="N27" s="87">
        <f t="shared" si="12"/>
        <v>0.61735848330559195</v>
      </c>
      <c r="O27" s="88">
        <f t="shared" si="7"/>
        <v>1</v>
      </c>
      <c r="P27" s="84">
        <f t="shared" si="8"/>
        <v>32149.473220130167</v>
      </c>
      <c r="Q27" s="85">
        <f t="shared" si="0"/>
        <v>1</v>
      </c>
      <c r="R27" s="86">
        <f t="shared" si="1"/>
        <v>29.909818098503379</v>
      </c>
      <c r="S27" s="94">
        <f t="shared" si="2"/>
        <v>1336.6030054077505</v>
      </c>
      <c r="T27" s="80">
        <f t="shared" si="9"/>
        <v>281.95223826060868</v>
      </c>
      <c r="W27" s="73"/>
    </row>
    <row r="28" spans="1:23" x14ac:dyDescent="0.3">
      <c r="H28" s="59">
        <f t="shared" si="3"/>
        <v>2042</v>
      </c>
      <c r="I28" s="97">
        <f t="shared" si="10"/>
        <v>15420.828818466529</v>
      </c>
      <c r="J28" s="60">
        <f t="shared" si="4"/>
        <v>204401.57414281115</v>
      </c>
      <c r="K28" s="60">
        <f>IF(H28=Year_Open_to_Traffic?,Calculations!$E$4,K27+(K27*M28))</f>
        <v>171697.32227996146</v>
      </c>
      <c r="L28" s="60">
        <f>IF(AND(H28&gt;=Year_Open_to_Traffic?, Calculations!H28&lt;Year_Open_to_Traffic?+'Inputs &amp; Outputs'!B$21), 1, 0)</f>
        <v>1</v>
      </c>
      <c r="M28" s="81">
        <f t="shared" si="11"/>
        <v>1.7256228085633429E-2</v>
      </c>
      <c r="N28" s="87">
        <f t="shared" si="12"/>
        <v>0.62801176210411391</v>
      </c>
      <c r="O28" s="88">
        <f t="shared" si="7"/>
        <v>1</v>
      </c>
      <c r="P28" s="84">
        <f t="shared" si="8"/>
        <v>32704.251862849691</v>
      </c>
      <c r="Q28" s="85">
        <f t="shared" si="0"/>
        <v>1</v>
      </c>
      <c r="R28" s="86">
        <f t="shared" si="1"/>
        <v>30.597743914768959</v>
      </c>
      <c r="S28" s="94">
        <f t="shared" si="2"/>
        <v>1390.9400895587769</v>
      </c>
      <c r="T28" s="80">
        <f t="shared" si="9"/>
        <v>274.21913720778895</v>
      </c>
      <c r="W28" s="73"/>
    </row>
    <row r="29" spans="1:23" x14ac:dyDescent="0.3">
      <c r="H29" s="15">
        <f t="shared" si="3"/>
        <v>2043</v>
      </c>
      <c r="I29" s="97">
        <f t="shared" si="10"/>
        <v>15686.934157827496</v>
      </c>
      <c r="J29" s="60">
        <f t="shared" si="4"/>
        <v>207928.77432728201</v>
      </c>
      <c r="K29" s="60">
        <f>IF(H29=Year_Open_to_Traffic?,Calculations!$E$4,K28+(K28*M29))</f>
        <v>174660.17043491697</v>
      </c>
      <c r="L29" s="60">
        <f>IF(AND(H29&gt;=Year_Open_to_Traffic?, Calculations!H29&lt;Year_Open_to_Traffic?+'Inputs &amp; Outputs'!B$21), 1, 0)</f>
        <v>1</v>
      </c>
      <c r="M29" s="81">
        <f t="shared" si="11"/>
        <v>1.7256228085633429E-2</v>
      </c>
      <c r="N29" s="87">
        <f t="shared" si="12"/>
        <v>0.63884887631144305</v>
      </c>
      <c r="O29" s="88">
        <f t="shared" si="7"/>
        <v>1</v>
      </c>
      <c r="P29" s="84">
        <f t="shared" si="8"/>
        <v>33268.603892365034</v>
      </c>
      <c r="Q29" s="85">
        <f t="shared" si="0"/>
        <v>1</v>
      </c>
      <c r="R29" s="86">
        <f t="shared" si="1"/>
        <v>31.301492024808638</v>
      </c>
      <c r="S29" s="94">
        <f t="shared" si="2"/>
        <v>1447.4861457846007</v>
      </c>
      <c r="T29" s="80">
        <f t="shared" si="9"/>
        <v>266.69813183564924</v>
      </c>
      <c r="W29" s="73"/>
    </row>
    <row r="30" spans="1:23" x14ac:dyDescent="0.3">
      <c r="H30" s="15">
        <f t="shared" si="3"/>
        <v>2044</v>
      </c>
      <c r="I30" s="97">
        <f t="shared" si="10"/>
        <v>15957.631471619281</v>
      </c>
      <c r="J30" s="60">
        <f t="shared" si="4"/>
        <v>211516.8406826398</v>
      </c>
      <c r="K30" s="60">
        <f>IF(H30=Year_Open_to_Traffic?,Calculations!$E$4,K29+(K29*M30))</f>
        <v>177674.14617341751</v>
      </c>
      <c r="L30" s="60">
        <f>IF(AND(H30&gt;=Year_Open_to_Traffic?, Calculations!H30&lt;Year_Open_to_Traffic?+'Inputs &amp; Outputs'!B$21), 1, 0)</f>
        <v>1</v>
      </c>
      <c r="M30" s="81">
        <f t="shared" si="11"/>
        <v>1.7256228085633429E-2</v>
      </c>
      <c r="N30" s="87">
        <f t="shared" si="12"/>
        <v>0.6498729982333239</v>
      </c>
      <c r="O30" s="88">
        <f t="shared" si="7"/>
        <v>1</v>
      </c>
      <c r="P30" s="84">
        <f t="shared" si="8"/>
        <v>33842.694509222289</v>
      </c>
      <c r="Q30" s="85">
        <f t="shared" si="0"/>
        <v>1</v>
      </c>
      <c r="R30" s="86">
        <f t="shared" si="1"/>
        <v>32.021426341379232</v>
      </c>
      <c r="S30" s="94">
        <f t="shared" si="2"/>
        <v>1506.3309756949966</v>
      </c>
      <c r="T30" s="80">
        <f t="shared" si="9"/>
        <v>259.38340499820168</v>
      </c>
      <c r="W30" s="73"/>
    </row>
    <row r="31" spans="1:23" x14ac:dyDescent="0.3">
      <c r="H31" s="15">
        <f t="shared" si="3"/>
        <v>2045</v>
      </c>
      <c r="I31" s="97">
        <f t="shared" si="10"/>
        <v>16233.000000000025</v>
      </c>
      <c r="J31" s="60">
        <f t="shared" si="4"/>
        <v>215166.82352941201</v>
      </c>
      <c r="K31" s="60">
        <f>IF(H31=Year_Open_to_Traffic?,Calculations!$E$4,K30+(K30*M31))</f>
        <v>180740.13176470617</v>
      </c>
      <c r="L31" s="60">
        <f>IF(AND(H31&gt;=Year_Open_to_Traffic?, Calculations!H31&lt;Year_Open_to_Traffic?+'Inputs &amp; Outputs'!B$21), 1, 0)</f>
        <v>1</v>
      </c>
      <c r="M31" s="81">
        <f t="shared" si="11"/>
        <v>1.7256228085633429E-2</v>
      </c>
      <c r="N31" s="87">
        <f t="shared" si="12"/>
        <v>0.66108735491753257</v>
      </c>
      <c r="O31" s="88">
        <f t="shared" si="7"/>
        <v>1</v>
      </c>
      <c r="P31" s="84">
        <f t="shared" si="8"/>
        <v>34426.691764705844</v>
      </c>
      <c r="Q31" s="85">
        <f t="shared" si="0"/>
        <v>1</v>
      </c>
      <c r="R31" s="86">
        <f t="shared" si="1"/>
        <v>32.757919147230957</v>
      </c>
      <c r="S31" s="94">
        <f t="shared" si="2"/>
        <v>1567.5680316154774</v>
      </c>
      <c r="T31" s="80">
        <f t="shared" si="9"/>
        <v>252.26929909625969</v>
      </c>
      <c r="W31" s="73"/>
    </row>
    <row r="32" spans="1:23" x14ac:dyDescent="0.3">
      <c r="H32" s="15">
        <f t="shared" si="3"/>
        <v>2046</v>
      </c>
      <c r="I32" s="97">
        <f t="shared" si="10"/>
        <v>16513.120350514113</v>
      </c>
      <c r="J32" s="60">
        <f t="shared" si="4"/>
        <v>218879.79131269679</v>
      </c>
      <c r="K32" s="60">
        <f>IF(H32=Year_Open_to_Traffic?,Calculations!$E$4,K31+(K31*M32))</f>
        <v>183859.02470266537</v>
      </c>
      <c r="L32" s="60">
        <f>IF(AND(H32&gt;=Year_Open_to_Traffic?, Calculations!H32&lt;Year_Open_to_Traffic?+'Inputs &amp; Outputs'!B$21), 1, 0)</f>
        <v>1</v>
      </c>
      <c r="M32" s="81">
        <f t="shared" si="11"/>
        <v>1.7256228085633429E-2</v>
      </c>
      <c r="N32" s="87">
        <f t="shared" si="12"/>
        <v>0.67249522909851756</v>
      </c>
      <c r="O32" s="88">
        <f t="shared" si="7"/>
        <v>1</v>
      </c>
      <c r="P32" s="84">
        <f t="shared" si="8"/>
        <v>35020.766610031424</v>
      </c>
      <c r="Q32" s="85">
        <f t="shared" si="0"/>
        <v>1</v>
      </c>
      <c r="R32" s="86">
        <f t="shared" si="1"/>
        <v>33.511351287617266</v>
      </c>
      <c r="S32" s="94">
        <f t="shared" si="2"/>
        <v>1631.2945650002841</v>
      </c>
      <c r="T32" s="80">
        <f t="shared" si="9"/>
        <v>245.35031170155003</v>
      </c>
      <c r="W32" s="73"/>
    </row>
    <row r="33" spans="8:23" x14ac:dyDescent="0.3">
      <c r="H33" s="15">
        <f t="shared" si="3"/>
        <v>2047</v>
      </c>
      <c r="I33" s="97">
        <f t="shared" si="10"/>
        <v>16798.074521688101</v>
      </c>
      <c r="J33" s="60">
        <f t="shared" si="4"/>
        <v>222656.83091492453</v>
      </c>
      <c r="K33" s="60">
        <f>IF(H33=Year_Open_to_Traffic?,Calculations!$E$4,K32+(K32*M33))</f>
        <v>187031.73796853668</v>
      </c>
      <c r="L33" s="60">
        <f>IF(AND(H33&gt;=Year_Open_to_Traffic?, Calculations!H33&lt;Year_Open_to_Traffic?+'Inputs &amp; Outputs'!B$21), 1, 0)</f>
        <v>1</v>
      </c>
      <c r="M33" s="81">
        <f t="shared" si="11"/>
        <v>1.7256228085633429E-2</v>
      </c>
      <c r="N33" s="87">
        <f t="shared" si="12"/>
        <v>0.68409996015834185</v>
      </c>
      <c r="O33" s="88">
        <f t="shared" si="7"/>
        <v>1</v>
      </c>
      <c r="P33" s="84">
        <f t="shared" si="8"/>
        <v>35625.092946387857</v>
      </c>
      <c r="Q33" s="85">
        <f t="shared" si="0"/>
        <v>1</v>
      </c>
      <c r="R33" s="86">
        <f t="shared" si="1"/>
        <v>34.282112367232457</v>
      </c>
      <c r="S33" s="94">
        <f t="shared" si="2"/>
        <v>1697.6117808788247</v>
      </c>
      <c r="T33" s="80">
        <f t="shared" si="9"/>
        <v>238.62109130084082</v>
      </c>
      <c r="W33" s="73"/>
    </row>
    <row r="34" spans="8:23" x14ac:dyDescent="0.3">
      <c r="H34" s="15">
        <f t="shared" si="3"/>
        <v>2048</v>
      </c>
      <c r="I34" s="97">
        <f t="shared" si="10"/>
        <v>17087.945927033819</v>
      </c>
      <c r="J34" s="60">
        <f t="shared" si="4"/>
        <v>226499.04797401678</v>
      </c>
      <c r="K34" s="60">
        <f>IF(H34=Year_Open_to_Traffic?,Calculations!$E$4,K33+(K33*M34))</f>
        <v>190259.20029817417</v>
      </c>
      <c r="L34" s="60">
        <f>IF(AND(H34&gt;=Year_Open_to_Traffic?, Calculations!H34&lt;Year_Open_to_Traffic?+'Inputs &amp; Outputs'!B$21), 1, 0)</f>
        <v>1</v>
      </c>
      <c r="M34" s="81">
        <f t="shared" si="11"/>
        <v>1.7256228085633429E-2</v>
      </c>
      <c r="N34" s="87">
        <f t="shared" si="12"/>
        <v>0.69590494510420697</v>
      </c>
      <c r="O34" s="88">
        <f t="shared" si="7"/>
        <v>1</v>
      </c>
      <c r="P34" s="84">
        <f t="shared" si="8"/>
        <v>36239.847675842611</v>
      </c>
      <c r="Q34" s="85">
        <f t="shared" si="0"/>
        <v>1</v>
      </c>
      <c r="R34" s="86">
        <f t="shared" si="1"/>
        <v>35.070600951678806</v>
      </c>
      <c r="S34" s="94">
        <f t="shared" si="2"/>
        <v>1766.6249985808499</v>
      </c>
      <c r="T34" s="80">
        <f t="shared" si="9"/>
        <v>232.07643315679758</v>
      </c>
      <c r="W34" s="73"/>
    </row>
    <row r="35" spans="8:23" x14ac:dyDescent="0.3">
      <c r="H35" s="15">
        <f t="shared" si="3"/>
        <v>2049</v>
      </c>
      <c r="I35" s="97">
        <f t="shared" si="10"/>
        <v>17382.819419465686</v>
      </c>
      <c r="J35" s="60">
        <f t="shared" si="4"/>
        <v>230407.56720703523</v>
      </c>
      <c r="K35" s="60">
        <f>IF(H35=Year_Open_to_Traffic?,Calculations!$E$4,K34+(K34*M35))</f>
        <v>193542.35645390968</v>
      </c>
      <c r="L35" s="60">
        <f>IF(AND(H35&gt;=Year_Open_to_Traffic?, Calculations!H35&lt;Year_Open_to_Traffic?+'Inputs &amp; Outputs'!B$21), 1, 0)</f>
        <v>1</v>
      </c>
      <c r="M35" s="81">
        <f t="shared" si="11"/>
        <v>1.7256228085633429E-2</v>
      </c>
      <c r="N35" s="87">
        <f t="shared" si="12"/>
        <v>0.70791363956284536</v>
      </c>
      <c r="O35" s="88">
        <f t="shared" si="7"/>
        <v>1</v>
      </c>
      <c r="P35" s="84">
        <f t="shared" si="8"/>
        <v>36865.210753125546</v>
      </c>
      <c r="Q35" s="85">
        <f t="shared" si="0"/>
        <v>1</v>
      </c>
      <c r="R35" s="86">
        <f t="shared" si="1"/>
        <v>35.877224773567399</v>
      </c>
      <c r="S35" s="94">
        <f t="shared" si="2"/>
        <v>1838.4438189955986</v>
      </c>
      <c r="T35" s="80">
        <f t="shared" si="9"/>
        <v>225.71127528236099</v>
      </c>
      <c r="W35" s="73"/>
    </row>
    <row r="36" spans="8:23" x14ac:dyDescent="0.3">
      <c r="H36" s="15">
        <f t="shared" si="3"/>
        <v>2050</v>
      </c>
      <c r="I36" s="97">
        <f t="shared" si="10"/>
        <v>17682.781316139364</v>
      </c>
      <c r="J36" s="60">
        <f t="shared" si="4"/>
        <v>234383.53273941574</v>
      </c>
      <c r="K36" s="60">
        <f>IF(H36=Year_Open_to_Traffic?,Calculations!$E$4,K35+(K35*M36))</f>
        <v>196882.1675011093</v>
      </c>
      <c r="L36" s="60">
        <f>IF(AND(H36&gt;=Year_Open_to_Traffic?, Calculations!H36&lt;Year_Open_to_Traffic?+'Inputs &amp; Outputs'!B$21), 1, 0)</f>
        <v>1</v>
      </c>
      <c r="M36" s="81">
        <f t="shared" si="11"/>
        <v>1.7256228085633429E-2</v>
      </c>
      <c r="N36" s="87">
        <f t="shared" si="12"/>
        <v>0.72012955879207274</v>
      </c>
      <c r="O36" s="88">
        <f t="shared" si="7"/>
        <v>1</v>
      </c>
      <c r="P36" s="84">
        <f t="shared" si="8"/>
        <v>37501.365238306433</v>
      </c>
      <c r="Q36" s="85">
        <f t="shared" si="0"/>
        <v>1</v>
      </c>
      <c r="R36" s="86">
        <f t="shared" si="1"/>
        <v>36.702400943359457</v>
      </c>
      <c r="S36" s="94">
        <f t="shared" si="2"/>
        <v>1913.1822986305629</v>
      </c>
      <c r="T36" s="80">
        <f t="shared" si="9"/>
        <v>219.52069452553809</v>
      </c>
      <c r="W36" s="73"/>
    </row>
    <row r="37" spans="8:23" x14ac:dyDescent="0.3">
      <c r="H37" s="52"/>
      <c r="I37" s="52"/>
      <c r="J37" s="52"/>
      <c r="K37" s="52"/>
      <c r="L37" s="52"/>
      <c r="M37" s="75"/>
      <c r="N37" s="76"/>
      <c r="O37" s="77"/>
      <c r="P37" s="52"/>
      <c r="Q37" s="52"/>
      <c r="R37" s="52"/>
      <c r="S37" s="74"/>
      <c r="T37" s="80">
        <f>SUM(T4:T36)</f>
        <v>8686.8855176169272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93</v>
      </c>
    </row>
    <row r="4" spans="2:3" x14ac:dyDescent="0.3">
      <c r="B4" s="2" t="s">
        <v>32</v>
      </c>
    </row>
    <row r="5" spans="2:3" x14ac:dyDescent="0.3">
      <c r="B5" s="34" t="s">
        <v>34</v>
      </c>
      <c r="C5" s="36">
        <v>2018</v>
      </c>
    </row>
    <row r="6" spans="2:3" x14ac:dyDescent="0.3">
      <c r="B6" s="34" t="s">
        <v>35</v>
      </c>
      <c r="C6" s="51">
        <v>7.0000000000000007E-2</v>
      </c>
    </row>
    <row r="7" spans="2:3" x14ac:dyDescent="0.3">
      <c r="B7" s="31"/>
      <c r="C7" s="32"/>
    </row>
    <row r="8" spans="2:3" x14ac:dyDescent="0.3">
      <c r="B8" s="33" t="s">
        <v>33</v>
      </c>
      <c r="C8" s="32"/>
    </row>
    <row r="9" spans="2:3" x14ac:dyDescent="0.3">
      <c r="B9" s="34" t="s">
        <v>89</v>
      </c>
      <c r="C9" s="35">
        <f>'Value of Travel Time'!D21</f>
        <v>17.728589999999997</v>
      </c>
    </row>
    <row r="10" spans="2:3" x14ac:dyDescent="0.3">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4.4" x14ac:dyDescent="0.3"/>
  <cols>
    <col min="2" max="2" width="21.109375" customWidth="1"/>
    <col min="3" max="3" width="22.44140625" bestFit="1" customWidth="1"/>
    <col min="4" max="4" width="23.109375" bestFit="1" customWidth="1"/>
    <col min="7" max="7" width="10.109375" bestFit="1" customWidth="1"/>
  </cols>
  <sheetData>
    <row r="2" spans="2:8" x14ac:dyDescent="0.3">
      <c r="B2" s="3" t="s">
        <v>86</v>
      </c>
    </row>
    <row r="3" spans="2:8" x14ac:dyDescent="0.3">
      <c r="B3" s="3"/>
    </row>
    <row r="4" spans="2:8" x14ac:dyDescent="0.3">
      <c r="B4" s="63" t="s">
        <v>0</v>
      </c>
      <c r="C4" s="63" t="s">
        <v>1</v>
      </c>
      <c r="D4" s="64">
        <v>3006841</v>
      </c>
      <c r="E4" s="65">
        <f>D4/D$12</f>
        <v>0.12557431780451911</v>
      </c>
      <c r="F4" s="63"/>
      <c r="G4" s="63" t="s">
        <v>2</v>
      </c>
      <c r="H4" s="65">
        <f>SUMIF($C$4:$C$11,G4,$E$4:$E$11)</f>
        <v>0.75146889419806362</v>
      </c>
    </row>
    <row r="5" spans="2:8" x14ac:dyDescent="0.3">
      <c r="B5" s="63" t="s">
        <v>0</v>
      </c>
      <c r="C5" s="63" t="s">
        <v>2</v>
      </c>
      <c r="D5" s="64">
        <v>12248090</v>
      </c>
      <c r="E5" s="65">
        <f t="shared" ref="E5:E12" si="0">D5/D$12</f>
        <v>0.51151542304975628</v>
      </c>
      <c r="F5" s="63"/>
      <c r="G5" s="63" t="s">
        <v>1</v>
      </c>
      <c r="H5" s="65">
        <f>SUMIF($C$4:$C$11,G5,$E$4:$E$11)</f>
        <v>0.21391573997984439</v>
      </c>
    </row>
    <row r="6" spans="2:8" x14ac:dyDescent="0.3">
      <c r="B6" s="63" t="s">
        <v>3</v>
      </c>
      <c r="C6" s="63" t="s">
        <v>1</v>
      </c>
      <c r="D6" s="64">
        <v>2053465</v>
      </c>
      <c r="E6" s="65">
        <f t="shared" si="0"/>
        <v>8.5758597315407373E-2</v>
      </c>
      <c r="F6" s="63"/>
      <c r="G6" s="63" t="s">
        <v>4</v>
      </c>
      <c r="H6" s="65">
        <f>SUMIF($C$4:$C$11,G6,$E$4:$E$11)</f>
        <v>3.4615365822091917E-2</v>
      </c>
    </row>
    <row r="7" spans="2:8" x14ac:dyDescent="0.3">
      <c r="B7" s="63" t="s">
        <v>3</v>
      </c>
      <c r="C7" s="63" t="s">
        <v>2</v>
      </c>
      <c r="D7" s="64">
        <v>5512163</v>
      </c>
      <c r="E7" s="65">
        <f t="shared" si="0"/>
        <v>0.23020376147335739</v>
      </c>
      <c r="F7" s="63"/>
      <c r="G7" s="63"/>
      <c r="H7" s="65">
        <f>SUM(H4:H6)</f>
        <v>0.99999999999999989</v>
      </c>
    </row>
    <row r="8" spans="2:8" x14ac:dyDescent="0.3">
      <c r="B8" s="63" t="s">
        <v>56</v>
      </c>
      <c r="C8" s="63" t="s">
        <v>4</v>
      </c>
      <c r="D8" s="64">
        <v>108311</v>
      </c>
      <c r="E8" s="65">
        <f t="shared" si="0"/>
        <v>4.5233785011330055E-3</v>
      </c>
      <c r="F8" s="63"/>
      <c r="G8" s="63"/>
      <c r="H8" s="63"/>
    </row>
    <row r="9" spans="2:8" x14ac:dyDescent="0.3">
      <c r="B9" s="63" t="s">
        <v>57</v>
      </c>
      <c r="C9" s="63" t="s">
        <v>4</v>
      </c>
      <c r="D9" s="64">
        <v>720544</v>
      </c>
      <c r="E9" s="65">
        <f t="shared" si="0"/>
        <v>3.0091987320958909E-2</v>
      </c>
      <c r="F9" s="63"/>
      <c r="G9" s="63"/>
      <c r="H9" s="63"/>
    </row>
    <row r="10" spans="2:8" x14ac:dyDescent="0.3">
      <c r="B10" s="63" t="s">
        <v>5</v>
      </c>
      <c r="C10" s="63" t="s">
        <v>1</v>
      </c>
      <c r="D10" s="64">
        <v>61845</v>
      </c>
      <c r="E10" s="65">
        <f t="shared" si="0"/>
        <v>2.5828248599179286E-3</v>
      </c>
      <c r="F10" s="63"/>
      <c r="G10" s="63"/>
      <c r="H10" s="63"/>
    </row>
    <row r="11" spans="2:8" x14ac:dyDescent="0.3">
      <c r="B11" s="63" t="s">
        <v>6</v>
      </c>
      <c r="C11" s="63" t="s">
        <v>2</v>
      </c>
      <c r="D11" s="64">
        <v>233454</v>
      </c>
      <c r="E11" s="65">
        <f t="shared" si="0"/>
        <v>9.7497096749499558E-3</v>
      </c>
      <c r="F11" s="63"/>
      <c r="G11" s="63"/>
      <c r="H11" s="63"/>
    </row>
    <row r="12" spans="2:8" x14ac:dyDescent="0.3">
      <c r="B12" s="63"/>
      <c r="C12" s="63"/>
      <c r="D12" s="66">
        <f>SUM(D4:D11)</f>
        <v>23944713</v>
      </c>
      <c r="E12" s="65">
        <f t="shared" si="0"/>
        <v>1</v>
      </c>
      <c r="F12" s="63"/>
      <c r="G12" s="63"/>
      <c r="H12" s="63"/>
    </row>
    <row r="13" spans="2:8" x14ac:dyDescent="0.3">
      <c r="B13" s="63"/>
      <c r="C13" s="63"/>
      <c r="D13" s="63"/>
      <c r="E13" s="63"/>
      <c r="F13" s="63"/>
      <c r="G13" s="63"/>
      <c r="H13" s="63"/>
    </row>
    <row r="14" spans="2:8" x14ac:dyDescent="0.3">
      <c r="B14" s="63"/>
      <c r="C14" s="63"/>
      <c r="D14" s="63"/>
      <c r="E14" s="63"/>
      <c r="F14" s="63"/>
      <c r="G14" s="63"/>
      <c r="H14" s="63"/>
    </row>
    <row r="15" spans="2:8" x14ac:dyDescent="0.3">
      <c r="B15" s="67" t="s">
        <v>87</v>
      </c>
      <c r="C15" s="63"/>
      <c r="D15" s="63"/>
      <c r="E15" s="63"/>
      <c r="F15" s="63"/>
      <c r="G15" s="63"/>
      <c r="H15" s="63"/>
    </row>
    <row r="16" spans="2:8" x14ac:dyDescent="0.3">
      <c r="B16" s="63"/>
      <c r="C16" s="63"/>
      <c r="D16" s="63"/>
      <c r="E16" s="63"/>
      <c r="F16" s="63"/>
      <c r="G16" s="63"/>
      <c r="H16" s="63"/>
    </row>
    <row r="17" spans="2:8" x14ac:dyDescent="0.3">
      <c r="B17" s="63"/>
      <c r="C17" s="68" t="s">
        <v>191</v>
      </c>
      <c r="D17" s="68" t="s">
        <v>85</v>
      </c>
      <c r="E17" s="63"/>
      <c r="F17" s="63"/>
      <c r="G17" s="63"/>
      <c r="H17" s="63"/>
    </row>
    <row r="18" spans="2:8" x14ac:dyDescent="0.3">
      <c r="B18" s="69" t="s">
        <v>7</v>
      </c>
      <c r="C18" s="70">
        <v>14.2</v>
      </c>
      <c r="D18" s="71">
        <f>C18*(1+'Assumed Values'!$C$10)^(2018-2017)</f>
        <v>14.526599999999998</v>
      </c>
      <c r="E18" s="63"/>
      <c r="F18" s="63"/>
      <c r="G18" s="63"/>
      <c r="H18" s="63"/>
    </row>
    <row r="19" spans="2:8" x14ac:dyDescent="0.3">
      <c r="B19" s="69" t="s">
        <v>8</v>
      </c>
      <c r="C19" s="70">
        <v>26.5</v>
      </c>
      <c r="D19" s="71">
        <f>C19*(1+'Assumed Values'!$C$10)^(2018-2017)</f>
        <v>27.109499999999997</v>
      </c>
      <c r="E19" s="63"/>
      <c r="F19" s="63"/>
      <c r="G19" s="63"/>
      <c r="H19" s="63"/>
    </row>
    <row r="20" spans="2:8" x14ac:dyDescent="0.3">
      <c r="B20" s="69" t="s">
        <v>4</v>
      </c>
      <c r="C20" s="70">
        <v>28.6</v>
      </c>
      <c r="D20" s="71">
        <f>C20*(1+'Assumed Values'!$C$10)^(2018-2017)</f>
        <v>29.2578</v>
      </c>
      <c r="E20" s="63"/>
      <c r="F20" s="63"/>
      <c r="G20" s="63"/>
      <c r="H20" s="63"/>
    </row>
    <row r="21" spans="2:8" x14ac:dyDescent="0.3">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4.4" x14ac:dyDescent="0.3"/>
  <cols>
    <col min="2" max="2" width="51.88671875" bestFit="1" customWidth="1"/>
    <col min="3" max="3" width="29.6640625" bestFit="1" customWidth="1"/>
    <col min="4" max="4" width="36.44140625" hidden="1" customWidth="1"/>
    <col min="5" max="5" width="32" hidden="1" customWidth="1"/>
    <col min="6" max="6" width="34.6640625" hidden="1" customWidth="1"/>
    <col min="7" max="7" width="30.33203125" hidden="1" customWidth="1"/>
    <col min="8" max="8" width="23.33203125" customWidth="1"/>
    <col min="9" max="9" width="12.44140625" bestFit="1" customWidth="1"/>
    <col min="11" max="12" width="12.88671875" customWidth="1"/>
  </cols>
  <sheetData>
    <row r="2" spans="2:14" x14ac:dyDescent="0.3">
      <c r="B2" s="155" t="s">
        <v>189</v>
      </c>
      <c r="C2" s="155"/>
      <c r="D2" s="155"/>
      <c r="E2" s="155"/>
      <c r="F2" s="155"/>
      <c r="G2" s="155"/>
      <c r="H2" s="155"/>
      <c r="I2" s="155"/>
    </row>
    <row r="3" spans="2:14" x14ac:dyDescent="0.3">
      <c r="B3" s="156" t="s">
        <v>220</v>
      </c>
      <c r="C3" s="156"/>
      <c r="I3" s="92"/>
    </row>
    <row r="4" spans="2:14" ht="28.8" x14ac:dyDescent="0.3">
      <c r="B4" s="78" t="s">
        <v>190</v>
      </c>
      <c r="C4" s="78" t="s">
        <v>123</v>
      </c>
      <c r="D4" s="147" t="s">
        <v>194</v>
      </c>
      <c r="E4" s="78" t="s">
        <v>195</v>
      </c>
      <c r="F4" s="78" t="s">
        <v>192</v>
      </c>
      <c r="G4" s="108" t="s">
        <v>193</v>
      </c>
      <c r="H4" s="110"/>
      <c r="L4" s="78" t="s">
        <v>98</v>
      </c>
      <c r="N4" s="78" t="s">
        <v>204</v>
      </c>
    </row>
    <row r="5" spans="2:14" x14ac:dyDescent="0.3">
      <c r="B5" s="89" t="s">
        <v>124</v>
      </c>
      <c r="C5" s="99">
        <v>0.1</v>
      </c>
      <c r="D5" s="90">
        <v>0.1</v>
      </c>
      <c r="E5" s="90">
        <v>7.0000000000000007E-2</v>
      </c>
      <c r="F5" s="90">
        <v>0.2</v>
      </c>
      <c r="G5" s="109">
        <v>0.15</v>
      </c>
      <c r="H5" s="111"/>
      <c r="L5" s="52" t="s">
        <v>197</v>
      </c>
      <c r="N5" s="52" t="s">
        <v>205</v>
      </c>
    </row>
    <row r="6" spans="2:14" x14ac:dyDescent="0.3">
      <c r="B6" s="89" t="s">
        <v>105</v>
      </c>
      <c r="C6" s="99">
        <v>0.3</v>
      </c>
      <c r="D6" s="90">
        <v>0.2</v>
      </c>
      <c r="E6" s="90">
        <v>0.1</v>
      </c>
      <c r="F6" s="90">
        <v>0.3</v>
      </c>
      <c r="G6" s="109">
        <v>0.2</v>
      </c>
      <c r="H6" s="111"/>
      <c r="L6" s="52" t="s">
        <v>198</v>
      </c>
      <c r="N6" s="52" t="s">
        <v>206</v>
      </c>
    </row>
    <row r="7" spans="2:14" x14ac:dyDescent="0.3">
      <c r="B7" s="89" t="s">
        <v>125</v>
      </c>
      <c r="C7" s="99">
        <v>0.3</v>
      </c>
      <c r="D7" s="90">
        <v>0.2</v>
      </c>
      <c r="E7" s="90">
        <v>0.15</v>
      </c>
      <c r="F7" s="90">
        <v>0.3</v>
      </c>
      <c r="G7" s="109">
        <v>0.25</v>
      </c>
      <c r="H7" s="111"/>
      <c r="L7" s="52" t="s">
        <v>199</v>
      </c>
    </row>
    <row r="8" spans="2:14" x14ac:dyDescent="0.3">
      <c r="B8" s="89" t="s">
        <v>126</v>
      </c>
      <c r="C8" s="99">
        <v>0.2</v>
      </c>
      <c r="D8" s="90">
        <v>0.02</v>
      </c>
      <c r="E8" s="90">
        <v>0.02</v>
      </c>
      <c r="F8" s="90">
        <v>0.2</v>
      </c>
      <c r="G8" s="109">
        <v>0.15</v>
      </c>
      <c r="H8" s="111"/>
      <c r="L8" s="61" t="s">
        <v>217</v>
      </c>
    </row>
    <row r="9" spans="2:14" x14ac:dyDescent="0.3">
      <c r="B9" s="89" t="s">
        <v>106</v>
      </c>
      <c r="C9" s="99">
        <v>0.2</v>
      </c>
      <c r="D9" s="90">
        <v>0.02</v>
      </c>
      <c r="E9" s="90">
        <v>0.02</v>
      </c>
      <c r="F9" s="90">
        <v>0.2</v>
      </c>
      <c r="G9" s="109">
        <v>0.15</v>
      </c>
      <c r="H9" s="111"/>
      <c r="L9" s="52" t="s">
        <v>200</v>
      </c>
    </row>
    <row r="10" spans="2:14" x14ac:dyDescent="0.3">
      <c r="B10" s="89" t="s">
        <v>127</v>
      </c>
      <c r="C10" s="99">
        <v>0.3</v>
      </c>
      <c r="D10" s="90">
        <v>0.1</v>
      </c>
      <c r="E10" s="90">
        <v>0.1</v>
      </c>
      <c r="F10" s="90">
        <v>0.3</v>
      </c>
      <c r="G10" s="109">
        <v>0.22</v>
      </c>
      <c r="H10" s="111"/>
      <c r="L10" s="52" t="s">
        <v>201</v>
      </c>
    </row>
    <row r="11" spans="2:14" x14ac:dyDescent="0.3">
      <c r="B11" s="89" t="s">
        <v>128</v>
      </c>
      <c r="C11" s="99">
        <v>0.4</v>
      </c>
      <c r="D11" s="90">
        <v>0.2</v>
      </c>
      <c r="E11" s="90">
        <v>0.12</v>
      </c>
      <c r="F11" s="90">
        <v>0.4</v>
      </c>
      <c r="G11" s="109">
        <v>0.3</v>
      </c>
      <c r="H11" s="111"/>
      <c r="L11" s="52" t="s">
        <v>202</v>
      </c>
    </row>
    <row r="12" spans="2:14" x14ac:dyDescent="0.3">
      <c r="B12" s="89" t="s">
        <v>129</v>
      </c>
      <c r="C12" s="99">
        <v>0.2</v>
      </c>
      <c r="D12" s="90">
        <v>0.2</v>
      </c>
      <c r="E12" s="90">
        <v>0.12</v>
      </c>
      <c r="F12" s="90">
        <v>0.4</v>
      </c>
      <c r="G12" s="109">
        <v>0.3</v>
      </c>
      <c r="H12" s="111"/>
      <c r="L12" s="52" t="s">
        <v>203</v>
      </c>
    </row>
    <row r="13" spans="2:14" x14ac:dyDescent="0.3">
      <c r="B13" s="89" t="s">
        <v>108</v>
      </c>
      <c r="C13" s="99">
        <v>0.2</v>
      </c>
      <c r="D13" s="90">
        <v>0.02</v>
      </c>
      <c r="E13" s="90">
        <v>0.02</v>
      </c>
      <c r="F13" s="90">
        <v>0.2</v>
      </c>
      <c r="G13" s="109">
        <v>0.1</v>
      </c>
      <c r="H13" s="111"/>
    </row>
    <row r="14" spans="2:14" x14ac:dyDescent="0.3">
      <c r="B14" s="89" t="s">
        <v>130</v>
      </c>
      <c r="C14" s="99">
        <v>0.2</v>
      </c>
      <c r="D14" s="90">
        <v>0.1</v>
      </c>
      <c r="E14" s="90">
        <v>0.05</v>
      </c>
      <c r="F14" s="90">
        <v>0.2</v>
      </c>
      <c r="G14" s="96">
        <v>0.1</v>
      </c>
    </row>
    <row r="15" spans="2:14" x14ac:dyDescent="0.3">
      <c r="B15" s="89" t="s">
        <v>131</v>
      </c>
      <c r="C15" s="99">
        <v>0.04</v>
      </c>
      <c r="D15" s="90">
        <v>0.01</v>
      </c>
      <c r="E15" s="90">
        <v>0.01</v>
      </c>
      <c r="F15" s="90">
        <v>0.04</v>
      </c>
      <c r="G15" s="96">
        <v>0.02</v>
      </c>
    </row>
    <row r="16" spans="2:14" x14ac:dyDescent="0.3">
      <c r="B16" s="89" t="s">
        <v>132</v>
      </c>
      <c r="C16" s="99">
        <v>0.01</v>
      </c>
      <c r="D16" s="90">
        <v>0.01</v>
      </c>
      <c r="E16" s="90">
        <v>5.0000000000000001E-3</v>
      </c>
      <c r="F16" s="90">
        <v>0.01</v>
      </c>
      <c r="G16" s="96">
        <v>5.0000000000000001E-3</v>
      </c>
    </row>
    <row r="17" spans="2:7" x14ac:dyDescent="0.3">
      <c r="B17" s="89" t="s">
        <v>133</v>
      </c>
      <c r="C17" s="99">
        <v>0.04</v>
      </c>
      <c r="D17" s="90">
        <v>0.02</v>
      </c>
      <c r="E17" s="90">
        <v>0.01</v>
      </c>
      <c r="F17" s="90">
        <v>0.04</v>
      </c>
      <c r="G17" s="96">
        <v>0.02</v>
      </c>
    </row>
    <row r="18" spans="2:7" x14ac:dyDescent="0.3">
      <c r="B18" s="89" t="s">
        <v>134</v>
      </c>
      <c r="C18" s="99">
        <v>0.04</v>
      </c>
      <c r="D18" s="90">
        <v>0.02</v>
      </c>
      <c r="E18" s="90">
        <v>0.01</v>
      </c>
      <c r="F18" s="90">
        <v>0.04</v>
      </c>
      <c r="G18" s="96">
        <v>0.02</v>
      </c>
    </row>
    <row r="19" spans="2:7" x14ac:dyDescent="0.3">
      <c r="B19" s="89" t="s">
        <v>135</v>
      </c>
      <c r="C19" s="99">
        <v>0.05</v>
      </c>
      <c r="D19" s="90">
        <v>0.05</v>
      </c>
      <c r="E19" s="90">
        <v>0.02</v>
      </c>
      <c r="F19" s="90">
        <v>0.01</v>
      </c>
      <c r="G19" s="96">
        <v>5.0000000000000001E-3</v>
      </c>
    </row>
    <row r="20" spans="2:7" x14ac:dyDescent="0.3">
      <c r="B20" s="89" t="s">
        <v>136</v>
      </c>
      <c r="C20" s="99">
        <v>0.01</v>
      </c>
      <c r="D20" s="90">
        <v>0.01</v>
      </c>
      <c r="E20" s="90">
        <v>5.0000000000000001E-3</v>
      </c>
      <c r="F20" s="90">
        <v>0.01</v>
      </c>
      <c r="G20" s="96">
        <v>5.0000000000000001E-3</v>
      </c>
    </row>
    <row r="21" spans="2:7" x14ac:dyDescent="0.3">
      <c r="B21" s="89" t="s">
        <v>137</v>
      </c>
      <c r="C21" s="99">
        <v>0.25</v>
      </c>
      <c r="D21" s="90">
        <v>0.1</v>
      </c>
      <c r="E21" s="90">
        <v>0.1</v>
      </c>
      <c r="F21" s="90">
        <v>0.25</v>
      </c>
      <c r="G21" s="96">
        <v>0.15</v>
      </c>
    </row>
    <row r="22" spans="2:7" x14ac:dyDescent="0.3">
      <c r="B22" s="89" t="s">
        <v>138</v>
      </c>
      <c r="C22" s="99">
        <v>0.1</v>
      </c>
      <c r="D22" s="90">
        <v>0.1</v>
      </c>
      <c r="E22" s="90">
        <v>0.1</v>
      </c>
      <c r="F22" s="90">
        <v>0.15</v>
      </c>
      <c r="G22" s="96">
        <v>0.15</v>
      </c>
    </row>
    <row r="23" spans="2:7" x14ac:dyDescent="0.3">
      <c r="B23" s="89" t="s">
        <v>139</v>
      </c>
      <c r="C23" s="99">
        <v>0.1</v>
      </c>
      <c r="D23" s="90">
        <v>0.05</v>
      </c>
      <c r="E23" s="90">
        <v>0.03</v>
      </c>
      <c r="F23" s="90">
        <v>0.1</v>
      </c>
      <c r="G23" s="96">
        <v>0.1</v>
      </c>
    </row>
    <row r="24" spans="2:7" x14ac:dyDescent="0.3">
      <c r="B24" s="89" t="s">
        <v>111</v>
      </c>
      <c r="C24" s="99">
        <v>0.06</v>
      </c>
      <c r="D24" s="90">
        <v>0.03</v>
      </c>
      <c r="E24" s="90">
        <v>0.01</v>
      </c>
      <c r="F24" s="90">
        <v>0.06</v>
      </c>
      <c r="G24" s="96">
        <v>0.04</v>
      </c>
    </row>
    <row r="25" spans="2:7" x14ac:dyDescent="0.3">
      <c r="B25" s="89" t="s">
        <v>140</v>
      </c>
      <c r="C25" s="99">
        <v>0.2</v>
      </c>
      <c r="D25" s="90">
        <v>0.1</v>
      </c>
      <c r="E25" s="90">
        <v>0.05</v>
      </c>
      <c r="F25" s="90">
        <v>0.2</v>
      </c>
      <c r="G25" s="96">
        <v>0.1</v>
      </c>
    </row>
    <row r="26" spans="2:7" x14ac:dyDescent="0.3">
      <c r="B26" s="89" t="s">
        <v>141</v>
      </c>
      <c r="C26" s="99">
        <v>0.25</v>
      </c>
      <c r="D26" s="90">
        <v>0.1</v>
      </c>
      <c r="E26" s="90">
        <v>0.1</v>
      </c>
      <c r="F26" s="90">
        <v>0.25</v>
      </c>
      <c r="G26" s="96">
        <v>0.2</v>
      </c>
    </row>
    <row r="27" spans="2:7" x14ac:dyDescent="0.3">
      <c r="B27" s="89" t="s">
        <v>142</v>
      </c>
      <c r="C27" s="99">
        <v>0.15</v>
      </c>
      <c r="D27" s="90">
        <v>0.1</v>
      </c>
      <c r="E27" s="90">
        <v>0.05</v>
      </c>
      <c r="F27" s="90">
        <v>0.15</v>
      </c>
      <c r="G27" s="96">
        <v>0.1</v>
      </c>
    </row>
    <row r="28" spans="2:7" x14ac:dyDescent="0.3">
      <c r="B28" s="89" t="s">
        <v>143</v>
      </c>
      <c r="C28" s="99">
        <v>0.1</v>
      </c>
      <c r="D28" s="90">
        <v>0.05</v>
      </c>
      <c r="E28" s="90">
        <v>0.02</v>
      </c>
      <c r="F28" s="90">
        <v>0.1</v>
      </c>
      <c r="G28" s="96">
        <v>0.05</v>
      </c>
    </row>
    <row r="29" spans="2:7" x14ac:dyDescent="0.3">
      <c r="B29" s="89" t="s">
        <v>144</v>
      </c>
      <c r="C29" s="99">
        <v>0.02</v>
      </c>
      <c r="D29" s="90">
        <v>0.02</v>
      </c>
      <c r="E29" s="90">
        <v>0.01</v>
      </c>
      <c r="F29" s="90">
        <v>0.02</v>
      </c>
      <c r="G29" s="96">
        <v>0.01</v>
      </c>
    </row>
    <row r="30" spans="2:7" x14ac:dyDescent="0.3">
      <c r="B30" s="89" t="s">
        <v>145</v>
      </c>
      <c r="C30" s="99">
        <v>0.1</v>
      </c>
      <c r="D30" s="90">
        <v>0.05</v>
      </c>
      <c r="E30" s="90">
        <v>0.02</v>
      </c>
      <c r="F30" s="90">
        <v>0.1</v>
      </c>
      <c r="G30" s="96">
        <v>0.04</v>
      </c>
    </row>
    <row r="31" spans="2:7" x14ac:dyDescent="0.3">
      <c r="B31" s="89" t="s">
        <v>146</v>
      </c>
      <c r="C31" s="99">
        <v>0.04</v>
      </c>
      <c r="D31" s="90">
        <v>0.02</v>
      </c>
      <c r="E31" s="90">
        <v>0.01</v>
      </c>
      <c r="F31" s="90">
        <v>0.04</v>
      </c>
      <c r="G31" s="96">
        <v>0.02</v>
      </c>
    </row>
    <row r="32" spans="2:7" x14ac:dyDescent="0.3">
      <c r="B32" s="89" t="s">
        <v>147</v>
      </c>
      <c r="C32" s="99">
        <v>0.1</v>
      </c>
      <c r="D32" s="90">
        <v>0.02</v>
      </c>
      <c r="E32" s="90">
        <v>0.01</v>
      </c>
      <c r="F32" s="90">
        <v>0.1</v>
      </c>
      <c r="G32" s="96">
        <v>0.05</v>
      </c>
    </row>
    <row r="33" spans="2:7" x14ac:dyDescent="0.3">
      <c r="B33" s="89" t="s">
        <v>148</v>
      </c>
      <c r="C33" s="99">
        <v>0.1</v>
      </c>
      <c r="D33" s="90">
        <v>0.04</v>
      </c>
      <c r="E33" s="90">
        <v>0.02</v>
      </c>
      <c r="F33" s="90">
        <v>0.1</v>
      </c>
      <c r="G33" s="96">
        <v>0.05</v>
      </c>
    </row>
    <row r="34" spans="2:7" x14ac:dyDescent="0.3">
      <c r="B34" s="89" t="s">
        <v>149</v>
      </c>
      <c r="C34" s="99">
        <v>0.1</v>
      </c>
      <c r="D34" s="90">
        <v>0.02</v>
      </c>
      <c r="E34" s="90">
        <v>0.02</v>
      </c>
      <c r="F34" s="90">
        <v>0.1</v>
      </c>
      <c r="G34" s="96">
        <v>0.05</v>
      </c>
    </row>
    <row r="35" spans="2:7" x14ac:dyDescent="0.3">
      <c r="B35" s="89" t="s">
        <v>116</v>
      </c>
      <c r="C35" s="99">
        <v>0.1</v>
      </c>
      <c r="D35" s="90">
        <v>0.02</v>
      </c>
      <c r="E35" s="90">
        <v>0.02</v>
      </c>
      <c r="F35" s="90">
        <v>0.1</v>
      </c>
      <c r="G35" s="96">
        <v>0.05</v>
      </c>
    </row>
    <row r="36" spans="2:7" x14ac:dyDescent="0.3">
      <c r="B36" s="89" t="s">
        <v>117</v>
      </c>
      <c r="C36" s="99">
        <v>0.1</v>
      </c>
      <c r="D36" s="90">
        <v>0.04</v>
      </c>
      <c r="E36" s="90">
        <v>0.02</v>
      </c>
      <c r="F36" s="90">
        <v>0.1</v>
      </c>
      <c r="G36" s="96">
        <v>0.05</v>
      </c>
    </row>
    <row r="37" spans="2:7" x14ac:dyDescent="0.3">
      <c r="B37" s="89" t="s">
        <v>150</v>
      </c>
      <c r="C37" s="99">
        <v>0.25</v>
      </c>
      <c r="D37" s="90">
        <v>0.1</v>
      </c>
      <c r="E37" s="90">
        <v>0.15</v>
      </c>
      <c r="F37" s="90">
        <v>0.3</v>
      </c>
      <c r="G37" s="96">
        <v>0.25</v>
      </c>
    </row>
    <row r="38" spans="2:7" x14ac:dyDescent="0.3">
      <c r="B38" s="89" t="s">
        <v>107</v>
      </c>
      <c r="C38" s="99">
        <v>0.3</v>
      </c>
      <c r="D38" s="90">
        <v>0.1</v>
      </c>
      <c r="E38" s="90">
        <v>0.1</v>
      </c>
      <c r="F38" s="90">
        <v>0.3</v>
      </c>
      <c r="G38" s="96">
        <v>0.2</v>
      </c>
    </row>
    <row r="39" spans="2:7" x14ac:dyDescent="0.3">
      <c r="B39" s="89" t="s">
        <v>151</v>
      </c>
      <c r="C39" s="99">
        <v>0.3</v>
      </c>
      <c r="D39" s="90">
        <v>0.2</v>
      </c>
      <c r="E39" s="90">
        <v>0.17</v>
      </c>
      <c r="F39" s="90">
        <v>0.3</v>
      </c>
      <c r="G39" s="96">
        <v>0.25</v>
      </c>
    </row>
    <row r="40" spans="2:7" x14ac:dyDescent="0.3">
      <c r="B40" s="89" t="s">
        <v>113</v>
      </c>
      <c r="C40" s="99">
        <v>0.3</v>
      </c>
      <c r="D40" s="90">
        <v>0.2</v>
      </c>
      <c r="E40" s="90">
        <v>0.17</v>
      </c>
      <c r="F40" s="90">
        <v>0.3</v>
      </c>
      <c r="G40" s="96">
        <v>0.25</v>
      </c>
    </row>
    <row r="41" spans="2:7" x14ac:dyDescent="0.3">
      <c r="B41" s="89" t="s">
        <v>112</v>
      </c>
      <c r="C41" s="99">
        <v>0.3</v>
      </c>
      <c r="D41" s="90">
        <v>0.15</v>
      </c>
      <c r="E41" s="90">
        <v>0.15</v>
      </c>
      <c r="F41" s="90">
        <v>0.3</v>
      </c>
      <c r="G41" s="96">
        <v>0.3</v>
      </c>
    </row>
    <row r="42" spans="2:7" x14ac:dyDescent="0.3">
      <c r="B42" s="89" t="s">
        <v>152</v>
      </c>
      <c r="C42" s="99">
        <v>0.3</v>
      </c>
      <c r="D42" s="90">
        <v>0.1</v>
      </c>
      <c r="E42" s="90">
        <v>0.15</v>
      </c>
      <c r="F42" s="90">
        <v>0.3</v>
      </c>
      <c r="G42" s="96">
        <v>0.2</v>
      </c>
    </row>
    <row r="43" spans="2:7" x14ac:dyDescent="0.3">
      <c r="B43" s="89" t="s">
        <v>153</v>
      </c>
      <c r="C43" s="99">
        <v>0.2</v>
      </c>
      <c r="D43" s="90">
        <v>0.1</v>
      </c>
      <c r="E43" s="90">
        <v>0.1</v>
      </c>
      <c r="F43" s="90">
        <v>0.2</v>
      </c>
      <c r="G43" s="96">
        <v>0.2</v>
      </c>
    </row>
    <row r="44" spans="2:7" x14ac:dyDescent="0.3">
      <c r="B44" s="89" t="s">
        <v>109</v>
      </c>
      <c r="C44" s="99">
        <v>0.3</v>
      </c>
      <c r="D44" s="90">
        <v>0.2</v>
      </c>
      <c r="E44" s="90">
        <v>0.1</v>
      </c>
      <c r="F44" s="90">
        <v>0.3</v>
      </c>
      <c r="G44" s="96">
        <v>0.2</v>
      </c>
    </row>
    <row r="45" spans="2:7" x14ac:dyDescent="0.3">
      <c r="B45" s="89" t="s">
        <v>154</v>
      </c>
      <c r="C45" s="99">
        <v>0.05</v>
      </c>
      <c r="D45" s="90">
        <v>0.02</v>
      </c>
      <c r="E45" s="90">
        <v>0.01</v>
      </c>
      <c r="F45" s="90">
        <v>0.05</v>
      </c>
      <c r="G45" s="96">
        <v>0.05</v>
      </c>
    </row>
    <row r="46" spans="2:7" x14ac:dyDescent="0.3">
      <c r="B46" s="89" t="s">
        <v>155</v>
      </c>
      <c r="C46" s="99">
        <v>0.05</v>
      </c>
      <c r="D46" s="90">
        <v>0.02</v>
      </c>
      <c r="E46" s="90">
        <v>0.01</v>
      </c>
      <c r="F46" s="90">
        <v>0.05</v>
      </c>
      <c r="G46" s="96">
        <v>0.05</v>
      </c>
    </row>
    <row r="47" spans="2:7" x14ac:dyDescent="0.3">
      <c r="B47" s="89" t="s">
        <v>156</v>
      </c>
      <c r="C47" s="99">
        <v>0.1</v>
      </c>
      <c r="D47" s="90">
        <v>0.04</v>
      </c>
      <c r="E47" s="90">
        <v>0.02</v>
      </c>
      <c r="F47" s="90">
        <v>0.1</v>
      </c>
      <c r="G47" s="96">
        <v>0.05</v>
      </c>
    </row>
    <row r="48" spans="2:7" x14ac:dyDescent="0.3">
      <c r="B48" s="89" t="s">
        <v>114</v>
      </c>
      <c r="C48" s="99">
        <v>0.1</v>
      </c>
      <c r="D48" s="90">
        <v>0.03</v>
      </c>
      <c r="E48" s="90">
        <v>0.01</v>
      </c>
      <c r="F48" s="90">
        <v>0.1</v>
      </c>
      <c r="G48" s="96">
        <v>0.05</v>
      </c>
    </row>
    <row r="49" spans="2:7" x14ac:dyDescent="0.3">
      <c r="B49" s="89" t="s">
        <v>157</v>
      </c>
      <c r="C49" s="99">
        <v>0.2</v>
      </c>
      <c r="D49" s="90">
        <v>0.1</v>
      </c>
      <c r="E49" s="90">
        <v>7.0000000000000007E-2</v>
      </c>
      <c r="F49" s="90">
        <v>0.2</v>
      </c>
      <c r="G49" s="96">
        <v>0.2</v>
      </c>
    </row>
    <row r="50" spans="2:7" x14ac:dyDescent="0.3">
      <c r="B50" s="89" t="s">
        <v>110</v>
      </c>
      <c r="C50" s="99">
        <v>0.3</v>
      </c>
      <c r="D50" s="90">
        <v>0.15</v>
      </c>
      <c r="E50" s="90">
        <v>0.08</v>
      </c>
      <c r="F50" s="90">
        <v>0.3</v>
      </c>
      <c r="G50" s="96">
        <v>0.15</v>
      </c>
    </row>
    <row r="51" spans="2:7" x14ac:dyDescent="0.3">
      <c r="B51" s="91" t="s">
        <v>158</v>
      </c>
      <c r="C51" s="99">
        <v>0.15</v>
      </c>
      <c r="D51" s="90">
        <v>0.05</v>
      </c>
      <c r="E51" s="90">
        <v>0.05</v>
      </c>
      <c r="F51" s="90">
        <v>0.15</v>
      </c>
      <c r="G51" s="96">
        <v>0.1</v>
      </c>
    </row>
    <row r="52" spans="2:7" x14ac:dyDescent="0.3">
      <c r="B52" s="89" t="s">
        <v>159</v>
      </c>
      <c r="C52" s="99">
        <v>0.1</v>
      </c>
      <c r="D52" s="90">
        <v>0.05</v>
      </c>
      <c r="E52" s="90">
        <v>0.05</v>
      </c>
      <c r="F52" s="90">
        <v>0.1</v>
      </c>
      <c r="G52" s="96">
        <v>0.1</v>
      </c>
    </row>
    <row r="53" spans="2:7" x14ac:dyDescent="0.3">
      <c r="B53" s="89" t="s">
        <v>160</v>
      </c>
      <c r="C53" s="99">
        <v>0.75</v>
      </c>
      <c r="D53" s="90">
        <v>0.4</v>
      </c>
      <c r="E53" s="90">
        <v>0.25</v>
      </c>
      <c r="F53" s="90">
        <v>0.75</v>
      </c>
      <c r="G53" s="96">
        <v>0.4</v>
      </c>
    </row>
    <row r="54" spans="2:7" x14ac:dyDescent="0.3">
      <c r="B54" s="89" t="s">
        <v>161</v>
      </c>
      <c r="C54" s="99">
        <v>0.3</v>
      </c>
      <c r="D54" s="90">
        <v>0.2</v>
      </c>
      <c r="E54" s="90">
        <v>0.1</v>
      </c>
      <c r="F54" s="90">
        <v>0.3</v>
      </c>
      <c r="G54" s="96">
        <v>0.2</v>
      </c>
    </row>
    <row r="55" spans="2:7" x14ac:dyDescent="0.3">
      <c r="B55" s="89" t="s">
        <v>162</v>
      </c>
      <c r="C55" s="99">
        <v>0.25</v>
      </c>
      <c r="D55" s="90">
        <v>0.1</v>
      </c>
      <c r="E55" s="90">
        <v>0.1</v>
      </c>
      <c r="F55" s="90">
        <v>0.25</v>
      </c>
      <c r="G55" s="96">
        <v>0.2</v>
      </c>
    </row>
    <row r="56" spans="2:7" x14ac:dyDescent="0.3">
      <c r="B56" s="89" t="s">
        <v>163</v>
      </c>
      <c r="C56" s="99">
        <v>0.15</v>
      </c>
      <c r="D56" s="90">
        <v>0.1</v>
      </c>
      <c r="E56" s="90">
        <v>0.1</v>
      </c>
      <c r="F56" s="90">
        <v>0.15</v>
      </c>
      <c r="G56" s="96">
        <v>0.15</v>
      </c>
    </row>
    <row r="57" spans="2:7" x14ac:dyDescent="0.3">
      <c r="B57" s="89" t="s">
        <v>164</v>
      </c>
      <c r="C57" s="99">
        <v>0.3</v>
      </c>
      <c r="D57" s="90">
        <v>0.15</v>
      </c>
      <c r="E57" s="90">
        <v>0.15</v>
      </c>
      <c r="F57" s="90">
        <v>0.3</v>
      </c>
      <c r="G57" s="96">
        <v>0.2</v>
      </c>
    </row>
    <row r="58" spans="2:7" x14ac:dyDescent="0.3">
      <c r="B58" s="89" t="s">
        <v>165</v>
      </c>
      <c r="C58" s="99">
        <v>0.1</v>
      </c>
      <c r="D58" s="90">
        <v>0.05</v>
      </c>
      <c r="E58" s="90">
        <v>0.02</v>
      </c>
      <c r="F58" s="90">
        <v>0.1</v>
      </c>
      <c r="G58" s="96">
        <v>0.05</v>
      </c>
    </row>
    <row r="59" spans="2:7" x14ac:dyDescent="0.3">
      <c r="B59" s="89" t="s">
        <v>166</v>
      </c>
      <c r="C59" s="99">
        <v>0.02</v>
      </c>
      <c r="D59" s="90">
        <v>0.02</v>
      </c>
      <c r="E59" s="90">
        <v>0.01</v>
      </c>
      <c r="F59" s="90">
        <v>0.03</v>
      </c>
      <c r="G59" s="96">
        <v>0.03</v>
      </c>
    </row>
    <row r="60" spans="2:7" x14ac:dyDescent="0.3">
      <c r="B60" s="89" t="s">
        <v>167</v>
      </c>
      <c r="C60" s="99">
        <v>0.2</v>
      </c>
      <c r="D60" s="90">
        <v>0.1</v>
      </c>
      <c r="E60" s="90">
        <v>0.05</v>
      </c>
      <c r="F60" s="90">
        <v>0.2</v>
      </c>
      <c r="G60" s="96">
        <v>0.1</v>
      </c>
    </row>
    <row r="61" spans="2:7" x14ac:dyDescent="0.3">
      <c r="B61" s="89" t="s">
        <v>168</v>
      </c>
      <c r="C61" s="99">
        <v>0.2</v>
      </c>
      <c r="D61" s="90">
        <v>0.1</v>
      </c>
      <c r="E61" s="90">
        <v>0.05</v>
      </c>
      <c r="F61" s="90">
        <v>0.2</v>
      </c>
      <c r="G61" s="96">
        <v>0.1</v>
      </c>
    </row>
    <row r="62" spans="2:7" x14ac:dyDescent="0.3">
      <c r="B62" s="89" t="s">
        <v>169</v>
      </c>
      <c r="C62" s="99">
        <v>0.08</v>
      </c>
      <c r="D62" s="90">
        <v>0.04</v>
      </c>
      <c r="E62" s="90">
        <v>0.02</v>
      </c>
      <c r="F62" s="90">
        <v>0.08</v>
      </c>
      <c r="G62" s="96">
        <v>0.03</v>
      </c>
    </row>
    <row r="63" spans="2:7" x14ac:dyDescent="0.3">
      <c r="B63" s="89" t="s">
        <v>170</v>
      </c>
      <c r="C63" s="99">
        <v>0.08</v>
      </c>
      <c r="D63" s="90">
        <v>0.04</v>
      </c>
      <c r="E63" s="90">
        <v>0.02</v>
      </c>
      <c r="F63" s="90">
        <v>0.08</v>
      </c>
      <c r="G63" s="96">
        <v>0.03</v>
      </c>
    </row>
    <row r="64" spans="2:7" x14ac:dyDescent="0.3">
      <c r="B64" s="89" t="s">
        <v>171</v>
      </c>
      <c r="C64" s="99">
        <v>0.01</v>
      </c>
      <c r="D64" s="90">
        <v>0.01</v>
      </c>
      <c r="E64" s="90">
        <v>0.01</v>
      </c>
      <c r="F64" s="90">
        <v>0.01</v>
      </c>
      <c r="G64" s="96">
        <v>0.01</v>
      </c>
    </row>
    <row r="65" spans="2:7" x14ac:dyDescent="0.3">
      <c r="B65" s="89" t="s">
        <v>172</v>
      </c>
      <c r="C65" s="99">
        <v>0.01</v>
      </c>
      <c r="D65" s="90">
        <v>0.01</v>
      </c>
      <c r="E65" s="90">
        <v>0.01</v>
      </c>
      <c r="F65" s="90">
        <v>0.01</v>
      </c>
      <c r="G65" s="96">
        <v>0.01</v>
      </c>
    </row>
    <row r="66" spans="2:7" x14ac:dyDescent="0.3">
      <c r="B66" s="89" t="s">
        <v>173</v>
      </c>
      <c r="C66" s="99">
        <v>0.01</v>
      </c>
      <c r="D66" s="90">
        <v>0.01</v>
      </c>
      <c r="E66" s="90">
        <v>5.0000000000000001E-3</v>
      </c>
      <c r="F66" s="90">
        <v>0.01</v>
      </c>
      <c r="G66" s="96">
        <v>5.0000000000000001E-3</v>
      </c>
    </row>
    <row r="67" spans="2:7" x14ac:dyDescent="0.3">
      <c r="B67" s="89" t="s">
        <v>174</v>
      </c>
      <c r="C67" s="99">
        <v>0.01</v>
      </c>
      <c r="D67" s="90">
        <v>0.01</v>
      </c>
      <c r="E67" s="90">
        <v>5.0000000000000001E-3</v>
      </c>
      <c r="F67" s="90">
        <v>0.01</v>
      </c>
      <c r="G67" s="96">
        <v>5.0000000000000001E-3</v>
      </c>
    </row>
    <row r="68" spans="2:7" x14ac:dyDescent="0.3">
      <c r="B68" s="89" t="s">
        <v>175</v>
      </c>
      <c r="C68" s="99">
        <v>0.04</v>
      </c>
      <c r="D68" s="90">
        <v>0.02</v>
      </c>
      <c r="E68" s="90">
        <v>0.01</v>
      </c>
      <c r="F68" s="90">
        <v>0.04</v>
      </c>
      <c r="G68" s="96">
        <v>0.02</v>
      </c>
    </row>
    <row r="69" spans="2:7" x14ac:dyDescent="0.3">
      <c r="B69" s="89" t="s">
        <v>176</v>
      </c>
      <c r="C69" s="99">
        <v>0.02</v>
      </c>
      <c r="D69" s="90">
        <v>0.02</v>
      </c>
      <c r="E69" s="90">
        <v>0.01</v>
      </c>
      <c r="F69" s="90">
        <v>0.02</v>
      </c>
      <c r="G69" s="96">
        <v>0.01</v>
      </c>
    </row>
    <row r="70" spans="2:7" x14ac:dyDescent="0.3">
      <c r="B70" s="89" t="s">
        <v>177</v>
      </c>
      <c r="C70" s="99">
        <v>0.08</v>
      </c>
      <c r="D70" s="90">
        <v>0.05</v>
      </c>
      <c r="E70" s="90">
        <v>0.02</v>
      </c>
      <c r="F70" s="90">
        <v>0.08</v>
      </c>
      <c r="G70" s="96">
        <v>0.03</v>
      </c>
    </row>
    <row r="71" spans="2:7" x14ac:dyDescent="0.3">
      <c r="B71" s="89" t="s">
        <v>178</v>
      </c>
      <c r="C71" s="99">
        <v>0.05</v>
      </c>
      <c r="D71" s="90">
        <v>0.03</v>
      </c>
      <c r="E71" s="90">
        <v>0.02</v>
      </c>
      <c r="F71" s="90">
        <v>0.05</v>
      </c>
      <c r="G71" s="96">
        <v>0.03</v>
      </c>
    </row>
    <row r="72" spans="2:7" x14ac:dyDescent="0.3">
      <c r="B72" s="89" t="s">
        <v>179</v>
      </c>
      <c r="C72" s="99">
        <v>0.08</v>
      </c>
      <c r="D72" s="90">
        <v>0.04</v>
      </c>
      <c r="E72" s="90">
        <v>0.02</v>
      </c>
      <c r="F72" s="90">
        <v>0.08</v>
      </c>
      <c r="G72" s="96">
        <v>0.03</v>
      </c>
    </row>
    <row r="73" spans="2:7" x14ac:dyDescent="0.3">
      <c r="B73" s="89" t="s">
        <v>180</v>
      </c>
      <c r="C73" s="99">
        <v>0.05</v>
      </c>
      <c r="D73" s="90">
        <v>0.02</v>
      </c>
      <c r="E73" s="90">
        <v>0.01</v>
      </c>
      <c r="F73" s="90">
        <v>0.05</v>
      </c>
      <c r="G73" s="96">
        <v>0.03</v>
      </c>
    </row>
    <row r="74" spans="2:7" x14ac:dyDescent="0.3">
      <c r="B74" s="89" t="s">
        <v>181</v>
      </c>
      <c r="C74" s="99">
        <v>0.05</v>
      </c>
      <c r="D74" s="90">
        <v>0.02</v>
      </c>
      <c r="E74" s="90">
        <v>0.01</v>
      </c>
      <c r="F74" s="90">
        <v>0.05</v>
      </c>
      <c r="G74" s="96">
        <v>0.03</v>
      </c>
    </row>
    <row r="75" spans="2:7" x14ac:dyDescent="0.3">
      <c r="B75" s="89" t="s">
        <v>182</v>
      </c>
      <c r="C75" s="99">
        <v>0.15</v>
      </c>
      <c r="D75" s="90">
        <v>0.08</v>
      </c>
      <c r="E75" s="90">
        <v>0.04</v>
      </c>
      <c r="F75" s="90">
        <v>0.15</v>
      </c>
      <c r="G75" s="96">
        <v>0.1</v>
      </c>
    </row>
    <row r="76" spans="2:7" x14ac:dyDescent="0.3">
      <c r="B76" s="89" t="s">
        <v>183</v>
      </c>
      <c r="C76" s="99">
        <v>0.15</v>
      </c>
      <c r="D76" s="90">
        <v>0.08</v>
      </c>
      <c r="E76" s="90">
        <v>0.04</v>
      </c>
      <c r="F76" s="90">
        <v>0.15</v>
      </c>
      <c r="G76" s="96">
        <v>0.1</v>
      </c>
    </row>
    <row r="77" spans="2:7" x14ac:dyDescent="0.3">
      <c r="B77" s="89" t="s">
        <v>184</v>
      </c>
      <c r="C77" s="99">
        <v>0.15</v>
      </c>
      <c r="D77" s="90">
        <v>0.08</v>
      </c>
      <c r="E77" s="90">
        <v>0.04</v>
      </c>
      <c r="F77" s="90">
        <v>0.15</v>
      </c>
      <c r="G77" s="96">
        <v>0.08</v>
      </c>
    </row>
    <row r="78" spans="2:7" x14ac:dyDescent="0.3">
      <c r="B78" s="89" t="s">
        <v>185</v>
      </c>
      <c r="C78" s="99">
        <v>0.05</v>
      </c>
      <c r="D78" s="90">
        <v>0.04</v>
      </c>
      <c r="E78" s="90">
        <v>0.02</v>
      </c>
      <c r="F78" s="90">
        <v>0.05</v>
      </c>
      <c r="G78" s="96">
        <v>0.03</v>
      </c>
    </row>
    <row r="79" spans="2:7" x14ac:dyDescent="0.3">
      <c r="B79" s="89" t="s">
        <v>115</v>
      </c>
      <c r="C79" s="99">
        <v>0.05</v>
      </c>
      <c r="D79" s="90">
        <v>0.04</v>
      </c>
      <c r="E79" s="90">
        <v>0.02</v>
      </c>
      <c r="F79" s="90">
        <v>0.05</v>
      </c>
      <c r="G79" s="96">
        <v>0.03</v>
      </c>
    </row>
    <row r="80" spans="2:7" x14ac:dyDescent="0.3">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2018-07-16T14:36:56Z</cp:lastPrinted>
  <dcterms:created xsi:type="dcterms:W3CDTF">2012-07-25T15:48:32Z</dcterms:created>
  <dcterms:modified xsi:type="dcterms:W3CDTF">2018-10-26T15:11:24Z</dcterms:modified>
</cp:coreProperties>
</file>